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1. Statement of financial performance\"/>
    </mc:Choice>
  </mc:AlternateContent>
  <xr:revisionPtr revIDLastSave="0" documentId="8_{A5519192-4B8B-4BC6-9D53-C082644DB53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'FS184'!$A$1:$AA$59</definedName>
    <definedName name="_xlnm.Print_Area" localSheetId="2">'GT421'!$A$1:$AA$59</definedName>
    <definedName name="_xlnm.Print_Area" localSheetId="3">'GT481'!$A$1:$AA$59</definedName>
    <definedName name="_xlnm.Print_Area" localSheetId="4">'KZN225'!$A$1:$AA$59</definedName>
    <definedName name="_xlnm.Print_Area" localSheetId="5">'KZN252'!$A$1:$AA$59</definedName>
    <definedName name="_xlnm.Print_Area" localSheetId="6">'KZN282'!$A$1:$AA$59</definedName>
    <definedName name="_xlnm.Print_Area" localSheetId="7">'LIM354'!$A$1:$AA$59</definedName>
    <definedName name="_xlnm.Print_Area" localSheetId="8">'MP307'!$A$1:$AA$59</definedName>
    <definedName name="_xlnm.Print_Area" localSheetId="9">'MP312'!$A$1:$AA$59</definedName>
    <definedName name="_xlnm.Print_Area" localSheetId="10">'MP313'!$A$1:$AA$59</definedName>
    <definedName name="_xlnm.Print_Area" localSheetId="11">'MP326'!$A$1:$AA$59</definedName>
    <definedName name="_xlnm.Print_Area" localSheetId="12">'NC091'!$A$1:$AA$59</definedName>
    <definedName name="_xlnm.Print_Area" localSheetId="13">'NW372'!$A$1:$AA$59</definedName>
    <definedName name="_xlnm.Print_Area" localSheetId="14">'NW373'!$A$1:$AA$59</definedName>
    <definedName name="_xlnm.Print_Area" localSheetId="15">'NW403'!$A$1:$AA$59</definedName>
    <definedName name="_xlnm.Print_Area" localSheetId="16">'NW405'!$A$1:$AA$59</definedName>
    <definedName name="_xlnm.Print_Area" localSheetId="0">Summary!$A$1:$AA$59</definedName>
    <definedName name="_xlnm.Print_Area" localSheetId="17">'WC023'!$A$1:$AA$59</definedName>
    <definedName name="_xlnm.Print_Area" localSheetId="18">'WC024'!$A$1:$AA$59</definedName>
    <definedName name="_xlnm.Print_Area" localSheetId="19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F51" i="3"/>
  <c r="F53" i="3" s="1"/>
  <c r="F56" i="3" s="1"/>
  <c r="F59" i="3" s="1"/>
  <c r="Q48" i="3"/>
  <c r="Q51" i="3" s="1"/>
  <c r="Q53" i="3" s="1"/>
  <c r="Q56" i="3" s="1"/>
  <c r="Q59" i="3" s="1"/>
  <c r="G48" i="3"/>
  <c r="G51" i="3" s="1"/>
  <c r="G53" i="3" s="1"/>
  <c r="G56" i="3" s="1"/>
  <c r="G59" i="3" s="1"/>
  <c r="AA47" i="3"/>
  <c r="Y47" i="3"/>
  <c r="X47" i="3"/>
  <c r="X48" i="3" s="1"/>
  <c r="X51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F32" i="3"/>
  <c r="F48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E51" i="4"/>
  <c r="E53" i="4" s="1"/>
  <c r="E56" i="4" s="1"/>
  <c r="E59" i="4" s="1"/>
  <c r="AA47" i="4"/>
  <c r="Y47" i="4"/>
  <c r="Y48" i="4" s="1"/>
  <c r="Y51" i="4" s="1"/>
  <c r="Y53" i="4" s="1"/>
  <c r="Y56" i="4" s="1"/>
  <c r="Y59" i="4" s="1"/>
  <c r="X47" i="4"/>
  <c r="W47" i="4"/>
  <c r="V47" i="4"/>
  <c r="U47" i="4"/>
  <c r="T47" i="4"/>
  <c r="S47" i="4"/>
  <c r="R47" i="4"/>
  <c r="Q47" i="4"/>
  <c r="Q48" i="4" s="1"/>
  <c r="Q51" i="4" s="1"/>
  <c r="Q53" i="4" s="1"/>
  <c r="Q56" i="4" s="1"/>
  <c r="Q59" i="4" s="1"/>
  <c r="P47" i="4"/>
  <c r="O47" i="4"/>
  <c r="N47" i="4"/>
  <c r="N48" i="4" s="1"/>
  <c r="N51" i="4" s="1"/>
  <c r="N53" i="4" s="1"/>
  <c r="N56" i="4" s="1"/>
  <c r="N59" i="4" s="1"/>
  <c r="M47" i="4"/>
  <c r="L47" i="4"/>
  <c r="K47" i="4"/>
  <c r="J47" i="4"/>
  <c r="I47" i="4"/>
  <c r="I48" i="4" s="1"/>
  <c r="I51" i="4" s="1"/>
  <c r="I53" i="4" s="1"/>
  <c r="I56" i="4" s="1"/>
  <c r="I59" i="4" s="1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X48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D32" i="4"/>
  <c r="C32" i="4"/>
  <c r="C48" i="4" s="1"/>
  <c r="C51" i="4" s="1"/>
  <c r="C53" i="4" s="1"/>
  <c r="C56" i="4" s="1"/>
  <c r="C59" i="4" s="1"/>
  <c r="U48" i="5"/>
  <c r="U51" i="5" s="1"/>
  <c r="U53" i="5" s="1"/>
  <c r="U56" i="5" s="1"/>
  <c r="U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X48" i="6"/>
  <c r="AA47" i="6"/>
  <c r="Y47" i="6"/>
  <c r="Z47" i="6" s="1"/>
  <c r="X47" i="6"/>
  <c r="W47" i="6"/>
  <c r="V47" i="6"/>
  <c r="U47" i="6"/>
  <c r="T47" i="6"/>
  <c r="S47" i="6"/>
  <c r="R47" i="6"/>
  <c r="Q47" i="6"/>
  <c r="P47" i="6"/>
  <c r="O47" i="6"/>
  <c r="N47" i="6"/>
  <c r="M47" i="6"/>
  <c r="M48" i="6" s="1"/>
  <c r="M51" i="6" s="1"/>
  <c r="M53" i="6" s="1"/>
  <c r="M56" i="6" s="1"/>
  <c r="M59" i="6" s="1"/>
  <c r="L47" i="6"/>
  <c r="K47" i="6"/>
  <c r="J47" i="6"/>
  <c r="I47" i="6"/>
  <c r="I48" i="6" s="1"/>
  <c r="I51" i="6" s="1"/>
  <c r="I53" i="6" s="1"/>
  <c r="I56" i="6" s="1"/>
  <c r="I59" i="6" s="1"/>
  <c r="H47" i="6"/>
  <c r="G47" i="6"/>
  <c r="F47" i="6"/>
  <c r="E47" i="6"/>
  <c r="E48" i="6" s="1"/>
  <c r="E51" i="6" s="1"/>
  <c r="E53" i="6" s="1"/>
  <c r="E56" i="6" s="1"/>
  <c r="E59" i="6" s="1"/>
  <c r="D47" i="6"/>
  <c r="C47" i="6"/>
  <c r="AA32" i="6"/>
  <c r="Z32" i="6"/>
  <c r="Y32" i="6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K32" i="6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C32" i="6"/>
  <c r="T48" i="7"/>
  <c r="T51" i="7" s="1"/>
  <c r="T53" i="7" s="1"/>
  <c r="T56" i="7" s="1"/>
  <c r="T59" i="7" s="1"/>
  <c r="R48" i="7"/>
  <c r="R51" i="7" s="1"/>
  <c r="R53" i="7" s="1"/>
  <c r="R56" i="7" s="1"/>
  <c r="R59" i="7" s="1"/>
  <c r="D48" i="7"/>
  <c r="D51" i="7" s="1"/>
  <c r="D53" i="7" s="1"/>
  <c r="D56" i="7" s="1"/>
  <c r="D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Y48" i="8"/>
  <c r="Y51" i="8" s="1"/>
  <c r="Y53" i="8" s="1"/>
  <c r="Y56" i="8" s="1"/>
  <c r="Y59" i="8" s="1"/>
  <c r="I48" i="8"/>
  <c r="I51" i="8" s="1"/>
  <c r="I53" i="8" s="1"/>
  <c r="I56" i="8" s="1"/>
  <c r="I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V53" i="9"/>
  <c r="V56" i="9" s="1"/>
  <c r="V59" i="9" s="1"/>
  <c r="Q48" i="9"/>
  <c r="Q51" i="9" s="1"/>
  <c r="Q53" i="9" s="1"/>
  <c r="Q56" i="9" s="1"/>
  <c r="Q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Z32" i="10" s="1"/>
  <c r="X32" i="10"/>
  <c r="W32" i="10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N48" i="11"/>
  <c r="N51" i="11" s="1"/>
  <c r="N53" i="11" s="1"/>
  <c r="N56" i="11" s="1"/>
  <c r="N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X48" i="11" s="1"/>
  <c r="W32" i="1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J51" i="12"/>
  <c r="J53" i="12" s="1"/>
  <c r="J56" i="12" s="1"/>
  <c r="J59" i="12" s="1"/>
  <c r="S48" i="12"/>
  <c r="S51" i="12" s="1"/>
  <c r="S53" i="12" s="1"/>
  <c r="S56" i="12" s="1"/>
  <c r="S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J48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C32" i="12"/>
  <c r="C48" i="12" s="1"/>
  <c r="C51" i="12" s="1"/>
  <c r="C53" i="12" s="1"/>
  <c r="C56" i="12" s="1"/>
  <c r="C59" i="12" s="1"/>
  <c r="Y51" i="13"/>
  <c r="Y53" i="13" s="1"/>
  <c r="Y56" i="13" s="1"/>
  <c r="Y59" i="13" s="1"/>
  <c r="T48" i="13"/>
  <c r="T51" i="13" s="1"/>
  <c r="T53" i="13" s="1"/>
  <c r="T56" i="13" s="1"/>
  <c r="T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L48" i="14"/>
  <c r="L51" i="14" s="1"/>
  <c r="L53" i="14" s="1"/>
  <c r="L56" i="14" s="1"/>
  <c r="L59" i="14" s="1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W59" i="15"/>
  <c r="S48" i="15"/>
  <c r="S51" i="15" s="1"/>
  <c r="S53" i="15" s="1"/>
  <c r="S56" i="15" s="1"/>
  <c r="S59" i="15" s="1"/>
  <c r="AA47" i="15"/>
  <c r="Y47" i="15"/>
  <c r="Z47" i="15" s="1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Z32" i="15"/>
  <c r="Y32" i="15"/>
  <c r="X32" i="15"/>
  <c r="W32" i="15"/>
  <c r="W48" i="15" s="1"/>
  <c r="W51" i="15" s="1"/>
  <c r="W53" i="15" s="1"/>
  <c r="W56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U51" i="16"/>
  <c r="U53" i="16" s="1"/>
  <c r="U56" i="16" s="1"/>
  <c r="U59" i="16" s="1"/>
  <c r="AA48" i="16"/>
  <c r="AA51" i="16" s="1"/>
  <c r="AA53" i="16" s="1"/>
  <c r="AA56" i="16" s="1"/>
  <c r="AA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N48" i="16" s="1"/>
  <c r="N51" i="16" s="1"/>
  <c r="N53" i="16" s="1"/>
  <c r="N56" i="16" s="1"/>
  <c r="N59" i="16" s="1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W32" i="16"/>
  <c r="V32" i="16"/>
  <c r="V48" i="16" s="1"/>
  <c r="V51" i="16" s="1"/>
  <c r="V53" i="16" s="1"/>
  <c r="V56" i="16" s="1"/>
  <c r="V59" i="16" s="1"/>
  <c r="U32" i="16"/>
  <c r="U48" i="16" s="1"/>
  <c r="T32" i="16"/>
  <c r="S32" i="16"/>
  <c r="S48" i="16" s="1"/>
  <c r="S51" i="16" s="1"/>
  <c r="S53" i="16" s="1"/>
  <c r="S56" i="16" s="1"/>
  <c r="S59" i="16" s="1"/>
  <c r="R32" i="16"/>
  <c r="Q32" i="16"/>
  <c r="P32" i="16"/>
  <c r="P48" i="16" s="1"/>
  <c r="P51" i="16" s="1"/>
  <c r="P53" i="16" s="1"/>
  <c r="P56" i="16" s="1"/>
  <c r="P59" i="16" s="1"/>
  <c r="O32" i="16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O48" i="17"/>
  <c r="O51" i="17" s="1"/>
  <c r="O53" i="17" s="1"/>
  <c r="O56" i="17" s="1"/>
  <c r="O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T59" i="19"/>
  <c r="P48" i="19"/>
  <c r="P51" i="19" s="1"/>
  <c r="P53" i="19" s="1"/>
  <c r="P56" i="19" s="1"/>
  <c r="P59" i="19" s="1"/>
  <c r="AA47" i="19"/>
  <c r="Y47" i="19"/>
  <c r="X47" i="19"/>
  <c r="Z47" i="19" s="1"/>
  <c r="W47" i="19"/>
  <c r="V47" i="19"/>
  <c r="V48" i="19" s="1"/>
  <c r="V51" i="19" s="1"/>
  <c r="V53" i="19" s="1"/>
  <c r="V56" i="19" s="1"/>
  <c r="V59" i="19" s="1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S59" i="20"/>
  <c r="E53" i="20"/>
  <c r="E56" i="20" s="1"/>
  <c r="E59" i="20" s="1"/>
  <c r="O48" i="20"/>
  <c r="O51" i="20" s="1"/>
  <c r="O53" i="20" s="1"/>
  <c r="O56" i="20" s="1"/>
  <c r="O59" i="20" s="1"/>
  <c r="G48" i="20"/>
  <c r="G51" i="20" s="1"/>
  <c r="G53" i="20" s="1"/>
  <c r="G56" i="20" s="1"/>
  <c r="G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H51" i="1"/>
  <c r="H53" i="1" s="1"/>
  <c r="H56" i="1" s="1"/>
  <c r="H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J48" i="14" l="1"/>
  <c r="J51" i="14" s="1"/>
  <c r="J53" i="14" s="1"/>
  <c r="J56" i="14" s="1"/>
  <c r="J59" i="14" s="1"/>
  <c r="S48" i="7"/>
  <c r="S51" i="7" s="1"/>
  <c r="S53" i="7" s="1"/>
  <c r="S56" i="7" s="1"/>
  <c r="S59" i="7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Z47" i="20"/>
  <c r="Z48" i="18"/>
  <c r="AA48" i="20"/>
  <c r="AA51" i="20" s="1"/>
  <c r="AA53" i="20" s="1"/>
  <c r="AA56" i="20" s="1"/>
  <c r="AA59" i="20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R48" i="14"/>
  <c r="R51" i="14" s="1"/>
  <c r="R53" i="14" s="1"/>
  <c r="R56" i="14" s="1"/>
  <c r="R59" i="14" s="1"/>
  <c r="C48" i="7"/>
  <c r="C51" i="7" s="1"/>
  <c r="C53" i="7" s="1"/>
  <c r="C56" i="7" s="1"/>
  <c r="C59" i="7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Z47" i="17"/>
  <c r="F48" i="16"/>
  <c r="F51" i="16" s="1"/>
  <c r="F53" i="16" s="1"/>
  <c r="F56" i="16" s="1"/>
  <c r="F59" i="16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Z32" i="12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Z47" i="12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V48" i="11"/>
  <c r="V51" i="11" s="1"/>
  <c r="V53" i="11" s="1"/>
  <c r="V56" i="11" s="1"/>
  <c r="V59" i="11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AA48" i="7"/>
  <c r="AA51" i="7" s="1"/>
  <c r="AA53" i="7" s="1"/>
  <c r="AA56" i="7" s="1"/>
  <c r="AA59" i="7" s="1"/>
  <c r="Q48" i="6"/>
  <c r="Q51" i="6" s="1"/>
  <c r="Q53" i="6" s="1"/>
  <c r="Q56" i="6" s="1"/>
  <c r="Q59" i="6" s="1"/>
  <c r="Y48" i="6"/>
  <c r="Y51" i="6" s="1"/>
  <c r="Y53" i="6" s="1"/>
  <c r="Y56" i="6" s="1"/>
  <c r="Y59" i="6" s="1"/>
  <c r="J48" i="2"/>
  <c r="J51" i="2" s="1"/>
  <c r="J53" i="2" s="1"/>
  <c r="J56" i="2" s="1"/>
  <c r="J59" i="2" s="1"/>
  <c r="R48" i="2"/>
  <c r="R51" i="2" s="1"/>
  <c r="R53" i="2" s="1"/>
  <c r="R56" i="2" s="1"/>
  <c r="R59" i="2" s="1"/>
  <c r="Z32" i="2"/>
  <c r="I48" i="2"/>
  <c r="I51" i="2" s="1"/>
  <c r="I53" i="2" s="1"/>
  <c r="I56" i="2" s="1"/>
  <c r="I59" i="2" s="1"/>
  <c r="Q48" i="2"/>
  <c r="Q51" i="2" s="1"/>
  <c r="Q53" i="2" s="1"/>
  <c r="Q56" i="2" s="1"/>
  <c r="Q59" i="2" s="1"/>
  <c r="I48" i="17"/>
  <c r="I51" i="17" s="1"/>
  <c r="I53" i="17" s="1"/>
  <c r="I56" i="17" s="1"/>
  <c r="I59" i="17" s="1"/>
  <c r="V48" i="5"/>
  <c r="V51" i="5" s="1"/>
  <c r="V53" i="5" s="1"/>
  <c r="V56" i="5" s="1"/>
  <c r="V59" i="5" s="1"/>
  <c r="H48" i="3"/>
  <c r="H51" i="3" s="1"/>
  <c r="H53" i="3" s="1"/>
  <c r="H56" i="3" s="1"/>
  <c r="H59" i="3" s="1"/>
  <c r="P48" i="3"/>
  <c r="P51" i="3" s="1"/>
  <c r="P53" i="3" s="1"/>
  <c r="P56" i="3" s="1"/>
  <c r="P59" i="3" s="1"/>
  <c r="AA48" i="2"/>
  <c r="AA51" i="2" s="1"/>
  <c r="AA53" i="2" s="1"/>
  <c r="AA56" i="2" s="1"/>
  <c r="AA59" i="2" s="1"/>
  <c r="AA48" i="1"/>
  <c r="AA51" i="1" s="1"/>
  <c r="AA53" i="1" s="1"/>
  <c r="AA56" i="1" s="1"/>
  <c r="AA59" i="1" s="1"/>
  <c r="R48" i="1"/>
  <c r="R51" i="1" s="1"/>
  <c r="R53" i="1" s="1"/>
  <c r="R56" i="1" s="1"/>
  <c r="R59" i="1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Z32" i="3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K48" i="7"/>
  <c r="K51" i="7" s="1"/>
  <c r="K53" i="7" s="1"/>
  <c r="K56" i="7" s="1"/>
  <c r="K59" i="7" s="1"/>
  <c r="N48" i="5"/>
  <c r="N51" i="5" s="1"/>
  <c r="N53" i="5" s="1"/>
  <c r="N56" i="5" s="1"/>
  <c r="N59" i="5" s="1"/>
  <c r="X48" i="15"/>
  <c r="Z48" i="15" s="1"/>
  <c r="Z32" i="11"/>
  <c r="F48" i="10"/>
  <c r="F51" i="10" s="1"/>
  <c r="F53" i="10" s="1"/>
  <c r="F56" i="10" s="1"/>
  <c r="F59" i="10" s="1"/>
  <c r="V48" i="10"/>
  <c r="V51" i="10" s="1"/>
  <c r="V53" i="10" s="1"/>
  <c r="V56" i="10" s="1"/>
  <c r="V59" i="10" s="1"/>
  <c r="J48" i="8"/>
  <c r="J51" i="8" s="1"/>
  <c r="J53" i="8" s="1"/>
  <c r="J56" i="8" s="1"/>
  <c r="J59" i="8" s="1"/>
  <c r="R48" i="8"/>
  <c r="R51" i="8" s="1"/>
  <c r="R53" i="8" s="1"/>
  <c r="R56" i="8" s="1"/>
  <c r="R59" i="8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Z47" i="5"/>
  <c r="J48" i="3"/>
  <c r="J51" i="3" s="1"/>
  <c r="J53" i="3" s="1"/>
  <c r="J56" i="3" s="1"/>
  <c r="J59" i="3" s="1"/>
  <c r="R48" i="3"/>
  <c r="R51" i="3" s="1"/>
  <c r="R53" i="3" s="1"/>
  <c r="R56" i="3" s="1"/>
  <c r="R59" i="3" s="1"/>
  <c r="Z47" i="3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Z32" i="19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Z32" i="16"/>
  <c r="Q48" i="16"/>
  <c r="Q51" i="16" s="1"/>
  <c r="Q53" i="16" s="1"/>
  <c r="Q56" i="16" s="1"/>
  <c r="Q59" i="16" s="1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H48" i="10"/>
  <c r="H51" i="10" s="1"/>
  <c r="H53" i="10" s="1"/>
  <c r="H56" i="10" s="1"/>
  <c r="H59" i="10" s="1"/>
  <c r="X48" i="10"/>
  <c r="Z48" i="6"/>
  <c r="E48" i="12"/>
  <c r="E51" i="12" s="1"/>
  <c r="E53" i="12" s="1"/>
  <c r="E56" i="12" s="1"/>
  <c r="E59" i="12" s="1"/>
  <c r="G48" i="9"/>
  <c r="G51" i="9" s="1"/>
  <c r="G53" i="9" s="1"/>
  <c r="G56" i="9" s="1"/>
  <c r="G59" i="9" s="1"/>
  <c r="O48" i="9"/>
  <c r="O51" i="9" s="1"/>
  <c r="O53" i="9" s="1"/>
  <c r="O56" i="9" s="1"/>
  <c r="O59" i="9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F48" i="5"/>
  <c r="F51" i="5" s="1"/>
  <c r="F53" i="5" s="1"/>
  <c r="F56" i="5" s="1"/>
  <c r="F59" i="5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Z47" i="10"/>
  <c r="Z32" i="9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Z48" i="19"/>
  <c r="X51" i="19"/>
  <c r="X51" i="20"/>
  <c r="X48" i="1"/>
  <c r="Z32" i="1"/>
  <c r="Y48" i="20"/>
  <c r="Y51" i="20" s="1"/>
  <c r="Y53" i="20" s="1"/>
  <c r="Y56" i="20" s="1"/>
  <c r="Y59" i="20" s="1"/>
  <c r="Z32" i="20"/>
  <c r="X51" i="18"/>
  <c r="X51" i="16"/>
  <c r="Z48" i="16"/>
  <c r="K48" i="17"/>
  <c r="K51" i="17" s="1"/>
  <c r="K53" i="17" s="1"/>
  <c r="K56" i="17" s="1"/>
  <c r="K59" i="17" s="1"/>
  <c r="Z48" i="14"/>
  <c r="X51" i="14"/>
  <c r="Z32" i="17"/>
  <c r="X48" i="17"/>
  <c r="X51" i="10"/>
  <c r="Z32" i="18"/>
  <c r="Z32" i="14"/>
  <c r="X48" i="12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Z47" i="11"/>
  <c r="Y48" i="10"/>
  <c r="Y51" i="10" s="1"/>
  <c r="Y53" i="10" s="1"/>
  <c r="Y56" i="10" s="1"/>
  <c r="Y59" i="10" s="1"/>
  <c r="X51" i="11"/>
  <c r="X48" i="8"/>
  <c r="Z32" i="8"/>
  <c r="X48" i="13"/>
  <c r="Z32" i="13"/>
  <c r="W48" i="10"/>
  <c r="W51" i="10" s="1"/>
  <c r="W53" i="10" s="1"/>
  <c r="W56" i="10" s="1"/>
  <c r="W59" i="10" s="1"/>
  <c r="W48" i="9"/>
  <c r="W51" i="9" s="1"/>
  <c r="W53" i="9" s="1"/>
  <c r="W56" i="9" s="1"/>
  <c r="W59" i="9" s="1"/>
  <c r="X48" i="9"/>
  <c r="Z48" i="4"/>
  <c r="X51" i="4"/>
  <c r="Z48" i="7"/>
  <c r="X51" i="7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AA48" i="6"/>
  <c r="AA51" i="6" s="1"/>
  <c r="AA53" i="6" s="1"/>
  <c r="AA56" i="6" s="1"/>
  <c r="AA59" i="6" s="1"/>
  <c r="X51" i="6"/>
  <c r="X48" i="5"/>
  <c r="Z32" i="5"/>
  <c r="Z47" i="4"/>
  <c r="Z48" i="2"/>
  <c r="X51" i="2"/>
  <c r="Z32" i="7"/>
  <c r="Y48" i="3"/>
  <c r="Y51" i="3" s="1"/>
  <c r="Y53" i="3" s="1"/>
  <c r="Y56" i="3" s="1"/>
  <c r="Y59" i="3" s="1"/>
  <c r="X53" i="3"/>
  <c r="Y48" i="2"/>
  <c r="Y51" i="2" s="1"/>
  <c r="Y53" i="2" s="1"/>
  <c r="Y56" i="2" s="1"/>
  <c r="Y59" i="2" s="1"/>
  <c r="Z47" i="2"/>
  <c r="X51" i="15" l="1"/>
  <c r="Z48" i="11"/>
  <c r="X56" i="3"/>
  <c r="Z53" i="3"/>
  <c r="Z48" i="5"/>
  <c r="X51" i="5"/>
  <c r="X53" i="4"/>
  <c r="Z51" i="4"/>
  <c r="Z51" i="14"/>
  <c r="X53" i="14"/>
  <c r="Z48" i="8"/>
  <c r="X51" i="8"/>
  <c r="Z48" i="3"/>
  <c r="X53" i="15"/>
  <c r="Z51" i="15"/>
  <c r="Z48" i="12"/>
  <c r="X51" i="12"/>
  <c r="Z51" i="2"/>
  <c r="X53" i="2"/>
  <c r="Z48" i="9"/>
  <c r="X51" i="9"/>
  <c r="Z51" i="11"/>
  <c r="X53" i="11"/>
  <c r="Z48" i="1"/>
  <c r="X51" i="1"/>
  <c r="X53" i="10"/>
  <c r="Z51" i="10"/>
  <c r="Z51" i="20"/>
  <c r="X53" i="20"/>
  <c r="Z48" i="10"/>
  <c r="Z48" i="20"/>
  <c r="Z51" i="6"/>
  <c r="X53" i="6"/>
  <c r="X51" i="17"/>
  <c r="Z48" i="17"/>
  <c r="Z51" i="16"/>
  <c r="X53" i="16"/>
  <c r="Z51" i="19"/>
  <c r="X53" i="19"/>
  <c r="X53" i="7"/>
  <c r="Z51" i="7"/>
  <c r="Z51" i="3"/>
  <c r="X51" i="13"/>
  <c r="Z48" i="13"/>
  <c r="Z51" i="18"/>
  <c r="X53" i="18"/>
  <c r="X56" i="14" l="1"/>
  <c r="Z53" i="14"/>
  <c r="X53" i="12"/>
  <c r="Z51" i="12"/>
  <c r="Z51" i="1"/>
  <c r="X53" i="1"/>
  <c r="X56" i="6"/>
  <c r="Z53" i="6"/>
  <c r="Z51" i="5"/>
  <c r="X53" i="5"/>
  <c r="Z51" i="17"/>
  <c r="X53" i="17"/>
  <c r="X56" i="7"/>
  <c r="Z53" i="7"/>
  <c r="Z53" i="19"/>
  <c r="X56" i="19"/>
  <c r="Z53" i="4"/>
  <c r="X56" i="4"/>
  <c r="Z53" i="15"/>
  <c r="X56" i="15"/>
  <c r="Z53" i="16"/>
  <c r="X56" i="16"/>
  <c r="Z53" i="10"/>
  <c r="X56" i="10"/>
  <c r="X56" i="11"/>
  <c r="Z53" i="11"/>
  <c r="Z53" i="18"/>
  <c r="X56" i="18"/>
  <c r="Z53" i="20"/>
  <c r="X56" i="20"/>
  <c r="Z51" i="9"/>
  <c r="X53" i="9"/>
  <c r="X53" i="8"/>
  <c r="Z51" i="8"/>
  <c r="X53" i="13"/>
  <c r="Z51" i="13"/>
  <c r="Z53" i="2"/>
  <c r="X56" i="2"/>
  <c r="Z56" i="3"/>
  <c r="X59" i="3"/>
  <c r="Z59" i="3" s="1"/>
  <c r="X59" i="6" l="1"/>
  <c r="Z59" i="6" s="1"/>
  <c r="Z56" i="6"/>
  <c r="Z53" i="1"/>
  <c r="X56" i="1"/>
  <c r="X59" i="7"/>
  <c r="Z59" i="7" s="1"/>
  <c r="Z56" i="7"/>
  <c r="Z53" i="17"/>
  <c r="X56" i="17"/>
  <c r="X56" i="9"/>
  <c r="Z53" i="9"/>
  <c r="Z56" i="20"/>
  <c r="X59" i="20"/>
  <c r="Z59" i="20" s="1"/>
  <c r="X56" i="12"/>
  <c r="Z53" i="12"/>
  <c r="Z56" i="19"/>
  <c r="X59" i="19"/>
  <c r="Z59" i="19" s="1"/>
  <c r="Z56" i="10"/>
  <c r="X59" i="10"/>
  <c r="Z59" i="10" s="1"/>
  <c r="Z56" i="2"/>
  <c r="X59" i="2"/>
  <c r="Z59" i="2" s="1"/>
  <c r="X59" i="16"/>
  <c r="Z59" i="16" s="1"/>
  <c r="Z56" i="16"/>
  <c r="Z56" i="18"/>
  <c r="X59" i="18"/>
  <c r="Z59" i="18" s="1"/>
  <c r="Z56" i="15"/>
  <c r="X59" i="15"/>
  <c r="Z59" i="15" s="1"/>
  <c r="Z53" i="13"/>
  <c r="X56" i="13"/>
  <c r="Z56" i="4"/>
  <c r="X59" i="4"/>
  <c r="Z59" i="4" s="1"/>
  <c r="Z53" i="5"/>
  <c r="X56" i="5"/>
  <c r="Z53" i="8"/>
  <c r="X56" i="8"/>
  <c r="X59" i="11"/>
  <c r="Z59" i="11" s="1"/>
  <c r="Z56" i="11"/>
  <c r="Z56" i="14"/>
  <c r="X59" i="14"/>
  <c r="Z59" i="14" s="1"/>
  <c r="X59" i="17" l="1"/>
  <c r="Z59" i="17" s="1"/>
  <c r="Z56" i="17"/>
  <c r="Z56" i="8"/>
  <c r="X59" i="8"/>
  <c r="Z59" i="8" s="1"/>
  <c r="X59" i="5"/>
  <c r="Z59" i="5" s="1"/>
  <c r="Z56" i="5"/>
  <c r="X59" i="12"/>
  <c r="Z59" i="12" s="1"/>
  <c r="Z56" i="12"/>
  <c r="X59" i="13"/>
  <c r="Z59" i="13" s="1"/>
  <c r="Z56" i="13"/>
  <c r="Z56" i="1"/>
  <c r="X59" i="1"/>
  <c r="Z59" i="1" s="1"/>
  <c r="X59" i="9"/>
  <c r="Z59" i="9" s="1"/>
  <c r="Z56" i="9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<sst xmlns="http://schemas.openxmlformats.org/spreadsheetml/2006/main" count="2900" uniqueCount="105">
  <si>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</si>
  <si>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</si>
  <si>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</si>
  <si>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</si>
  <si>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</si>
  <si>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</si>
  <si>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</si>
  <si>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</si>
  <si>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</si>
  <si>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</si>
  <si>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</si>
  <si>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</si>
  <si>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</si>
  <si>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</si>
  <si>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</si>
  <si>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</si>
  <si>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</si>
  <si>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</si>
  <si>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</si>
  <si>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</si>
  <si>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</si>
  <si>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</si>
  <si>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</si>
  <si>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</si>
  <si>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</si>
  <si>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</si>
  <si>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</si>
  <si>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</si>
  <si>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</si>
  <si>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</si>
  <si>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</si>
  <si>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</si>
  <si>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</si>
  <si>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</si>
  <si>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</si>
  <si>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</si>
  <si>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</si>
  <si>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</si>
  <si>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</si>
  <si>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</si>
  <si>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</si>
  <si>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</si>
  <si>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</si>
  <si>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</si>
  <si>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</si>
  <si>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</si>
  <si>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</si>
  <si>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</si>
  <si>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</si>
  <si>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</si>
  <si>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</si>
  <si>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</si>
  <si>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</si>
  <si>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</si>
  <si>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</si>
  <si>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</si>
  <si>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</si>
  <si>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</si>
  <si>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</si>
  <si>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</si>
  <si>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</si>
  <si>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</si>
  <si>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</si>
  <si>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</si>
  <si>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</si>
  <si>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</si>
  <si>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</si>
  <si>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</si>
  <si>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</si>
  <si>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</si>
  <si>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</si>
  <si>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</si>
  <si>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</si>
  <si>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</si>
  <si>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</si>
  <si>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</si>
  <si>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</si>
  <si>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</si>
  <si>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</si>
  <si>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</si>
  <si>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</si>
  <si>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</si>
  <si>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</si>
  <si>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</si>
  <si>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</si>
  <si>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Waste management                                   ) for 1st Quarter ended 30 September 2023 (Figures Finalised as at 2023/10/16)</t>
  </si>
  <si>
    <t>Gauteng: Mogale City (GT481) - Table C4 Quarterly Budgeted Financial Performance ( Waste management                                   ) for 1st Quarter ended 30 September 2023 (Figures Finalised as at 2023/10/16)</t>
  </si>
  <si>
    <t>Kwazulu-Natal: Msunduzi (KZN225) - Table C4 Quarterly Budgeted Financial Performance ( Waste management                                   ) for 1st Quarter ended 30 September 2023 (Figures Finalised as at 2023/10/16)</t>
  </si>
  <si>
    <t>Kwazulu-Natal: Newcastle (KZN252) - Table C4 Quarterly Budgeted Financial Performance ( Waste management                                   ) for 1st Quarter ended 30 September 2023 (Figures Finalised as at 2023/10/16)</t>
  </si>
  <si>
    <t>Kwazulu-Natal: uMhlathuze (KZN282) - Table C4 Quarterly Budgeted Financial Performance ( Waste management                                   ) for 1st Quarter ended 30 September 2023 (Figures Finalised as at 2023/10/16)</t>
  </si>
  <si>
    <t>Limpopo: Polokwane (LIM354) - Table C4 Quarterly Budgeted Financial Performance ( Waste management                                   ) for 1st Quarter ended 30 September 2023 (Figures Finalised as at 2023/10/16)</t>
  </si>
  <si>
    <t>Mpumalanga: Govan Mbeki (MP307) - Table C4 Quarterly Budgeted Financial Performance ( Waste management                                   ) for 1st Quarter ended 30 September 2023 (Figures Finalised as at 2023/10/16)</t>
  </si>
  <si>
    <t>Mpumalanga: Emalahleni (MP) (MP312) - Table C4 Quarterly Budgeted Financial Performance ( Waste management                                   ) for 1st Quarter ended 30 September 2023 (Figures Finalised as at 2023/10/16)</t>
  </si>
  <si>
    <t>Mpumalanga: Steve Tshwete (MP313) - Table C4 Quarterly Budgeted Financial Performance ( Waste management                                   ) for 1st Quarter ended 30 September 2023 (Figures Finalised as at 2023/10/16)</t>
  </si>
  <si>
    <t>Mpumalanga: City of Mbombela (MP326) - Table C4 Quarterly Budgeted Financial Performance ( Waste management                                   ) for 1st Quarter ended 30 September 2023 (Figures Finalised as at 2023/10/16)</t>
  </si>
  <si>
    <t>Northern Cape: Sol Plaatje (NC091) - Table C4 Quarterly Budgeted Financial Performance ( Waste management                                   ) for 1st Quarter ended 30 September 2023 (Figures Finalised as at 2023/10/16)</t>
  </si>
  <si>
    <t>North West: Madibeng (NW372) - Table C4 Quarterly Budgeted Financial Performance ( Waste management                                   ) for 1st Quarter ended 30 September 2023 (Figures Finalised as at 2023/10/16)</t>
  </si>
  <si>
    <t>North West: Rustenburg (NW373) - Table C4 Quarterly Budgeted Financial Performance ( Waste management                                   ) for 1st Quarter ended 30 September 2023 (Figures Finalised as at 2023/10/16)</t>
  </si>
  <si>
    <t>North West: City of Matlosana (NW403) - Table C4 Quarterly Budgeted Financial Performance ( Waste management                                   ) for 1st Quarter ended 30 September 2023 (Figures Finalised as at 2023/10/16)</t>
  </si>
  <si>
    <t>North West: J B Marks (NW405) - Table C4 Quarterly Budgeted Financial Performance ( Waste management                                   ) for 1st Quarter ended 30 September 2023 (Figures Finalised as at 2023/10/16)</t>
  </si>
  <si>
    <t>Western Cape: Drakenstein (WC023) - Table C4 Quarterly Budgeted Financial Performance ( Waste management                                   ) for 1st Quarter ended 30 September 2023 (Figures Finalised as at 2023/10/16)</t>
  </si>
  <si>
    <t>Western Cape: Stellenbosch (WC024) - Table C4 Quarterly Budgeted Financial Performance ( Waste management                                   ) for 1st Quarter ended 30 September 2023 (Figures Finalised as at 2023/10/16)</t>
  </si>
  <si>
    <t>Western Cape: George (WC044) - Table C4 Quarterly Budgeted Financial Performance ( Waste management                                   ) for 1st Quarter ended 30 September 2023 (Figures Finalised as at 2023/10/16)</t>
  </si>
  <si>
    <t>Summary - Table C4 Quarterly Budgeted Financial Performance ( Waste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</si>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</sst>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6" xfId="0" applyNumberFormat="1" applyFont="1" applyBorder="1"/>
    <xf numFmtId="165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6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6" fontId="3" fillId="0" borderId="22" xfId="0" applyNumberFormat="1" applyFont="1" applyBorder="1" applyAlignment="1">
      <alignment vertical="top"/>
    </xf>
    <xf numFmtId="166" fontId="3" fillId="0" borderId="23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3" fillId="0" borderId="21" xfId="0" applyNumberFormat="1" applyFont="1" applyBorder="1" applyAlignment="1">
      <alignment vertical="top"/>
    </xf>
    <xf numFmtId="164" fontId="4" fillId="0" borderId="17" xfId="0" applyNumberFormat="1" applyFont="1" applyBorder="1"/>
    <xf numFmtId="164" fontId="4" fillId="0" borderId="18" xfId="0" applyNumberFormat="1" applyFont="1" applyBorder="1"/>
    <xf numFmtId="164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6" xfId="0" applyNumberFormat="1" applyFont="1" applyBorder="1"/>
    <xf numFmtId="165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6" fontId="4" fillId="0" borderId="17" xfId="1" applyNumberFormat="1" applyFont="1" applyFill="1" applyBorder="1" applyProtection="1"/>
    <xf numFmtId="166" fontId="4" fillId="0" borderId="16" xfId="1" applyNumberFormat="1" applyFont="1" applyFill="1" applyBorder="1" applyProtection="1"/>
    <xf numFmtId="165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6" fontId="3" fillId="0" borderId="24" xfId="0" applyNumberFormat="1" applyFont="1" applyBorder="1" applyAlignment="1">
      <alignment vertical="top"/>
    </xf>
    <xf numFmtId="166" fontId="3" fillId="0" borderId="25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6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6" xfId="0" applyNumberFormat="1" applyFont="1" applyBorder="1"/>
    <xf numFmtId="165" fontId="3" fillId="0" borderId="26" xfId="0" applyNumberFormat="1" applyFont="1" applyBorder="1"/>
    <xf numFmtId="166" fontId="3" fillId="0" borderId="17" xfId="1" applyNumberFormat="1" applyFont="1" applyFill="1" applyBorder="1" applyProtection="1"/>
    <xf numFmtId="166" fontId="3" fillId="0" borderId="18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6" fontId="3" fillId="0" borderId="13" xfId="0" applyNumberFormat="1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5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-2284600</v>
      </c>
      <c r="D6" s="20"/>
      <c r="E6" s="21">
        <v>-3084757</v>
      </c>
      <c r="F6" s="22">
        <v>-3084757</v>
      </c>
      <c r="G6" s="22">
        <v>-255498</v>
      </c>
      <c r="H6" s="22">
        <v>-259174</v>
      </c>
      <c r="I6" s="22">
        <v>-210888</v>
      </c>
      <c r="J6" s="22">
        <v>-725560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-725560</v>
      </c>
      <c r="X6" s="22">
        <v>-771189</v>
      </c>
      <c r="Y6" s="22">
        <v>45629</v>
      </c>
      <c r="Z6" s="23">
        <v>-5.9167078368597057</v>
      </c>
      <c r="AA6" s="20">
        <v>-3084757</v>
      </c>
    </row>
    <row r="7" spans="1:27" ht="13.5" x14ac:dyDescent="0.25">
      <c r="A7" s="19" t="s">
        <v>35</v>
      </c>
      <c r="B7" s="15" t="s">
        <v>32</v>
      </c>
      <c r="C7" s="20">
        <v>-11201978</v>
      </c>
      <c r="D7" s="20"/>
      <c r="E7" s="21">
        <v>-2613649</v>
      </c>
      <c r="F7" s="22">
        <v>-2613649</v>
      </c>
      <c r="G7" s="22">
        <v>-143992</v>
      </c>
      <c r="H7" s="22">
        <v>-30931171</v>
      </c>
      <c r="I7" s="22">
        <v>-132350</v>
      </c>
      <c r="J7" s="22">
        <v>-31207513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-31207513</v>
      </c>
      <c r="X7" s="22">
        <v>-653412</v>
      </c>
      <c r="Y7" s="22">
        <v>-30554101</v>
      </c>
      <c r="Z7" s="23">
        <v>4676.0850734299338</v>
      </c>
      <c r="AA7" s="20">
        <v>-2613649</v>
      </c>
    </row>
    <row r="8" spans="1:27" ht="13.5" x14ac:dyDescent="0.25">
      <c r="A8" s="19" t="s">
        <v>36</v>
      </c>
      <c r="B8" s="15" t="s">
        <v>32</v>
      </c>
      <c r="C8" s="20">
        <v>51410</v>
      </c>
      <c r="D8" s="20"/>
      <c r="E8" s="21">
        <v>-70971</v>
      </c>
      <c r="F8" s="22">
        <v>-70971</v>
      </c>
      <c r="G8" s="22">
        <v>-7416</v>
      </c>
      <c r="H8" s="22">
        <v>-7416</v>
      </c>
      <c r="I8" s="22">
        <v>-7416</v>
      </c>
      <c r="J8" s="22">
        <v>-22248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-22248</v>
      </c>
      <c r="X8" s="22">
        <v>-17742</v>
      </c>
      <c r="Y8" s="22">
        <v>-4506</v>
      </c>
      <c r="Z8" s="23">
        <v>25.39736219141021</v>
      </c>
      <c r="AA8" s="20">
        <v>-70971</v>
      </c>
    </row>
    <row r="9" spans="1:27" ht="13.5" x14ac:dyDescent="0.25">
      <c r="A9" s="19" t="s">
        <v>37</v>
      </c>
      <c r="B9" s="15" t="s">
        <v>32</v>
      </c>
      <c r="C9" s="20">
        <v>2252368650</v>
      </c>
      <c r="D9" s="20"/>
      <c r="E9" s="21">
        <v>2725197636</v>
      </c>
      <c r="F9" s="22">
        <v>2725197636</v>
      </c>
      <c r="G9" s="22">
        <v>225550985</v>
      </c>
      <c r="H9" s="22">
        <v>186541175</v>
      </c>
      <c r="I9" s="22">
        <v>228475391</v>
      </c>
      <c r="J9" s="22">
        <v>640567551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640567551</v>
      </c>
      <c r="X9" s="22">
        <v>704143918</v>
      </c>
      <c r="Y9" s="22">
        <v>-63576367</v>
      </c>
      <c r="Z9" s="23">
        <v>-9.0288881824865808</v>
      </c>
      <c r="AA9" s="20">
        <v>2725197636</v>
      </c>
    </row>
    <row r="10" spans="1:27" ht="13.5" x14ac:dyDescent="0.25">
      <c r="A10" s="19" t="s">
        <v>38</v>
      </c>
      <c r="B10" s="15" t="s">
        <v>32</v>
      </c>
      <c r="C10" s="20">
        <v>631038</v>
      </c>
      <c r="D10" s="20"/>
      <c r="E10" s="21">
        <v>1477989</v>
      </c>
      <c r="F10" s="22">
        <v>1477989</v>
      </c>
      <c r="G10" s="22">
        <v>124753</v>
      </c>
      <c r="H10" s="22">
        <v>41551</v>
      </c>
      <c r="I10" s="22">
        <v>44795</v>
      </c>
      <c r="J10" s="22">
        <v>211099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211099</v>
      </c>
      <c r="X10" s="22">
        <v>352964</v>
      </c>
      <c r="Y10" s="22">
        <v>-141865</v>
      </c>
      <c r="Z10" s="23">
        <v>-40.192484219353815</v>
      </c>
      <c r="AA10" s="20">
        <v>1477989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47224</v>
      </c>
      <c r="F11" s="22">
        <v>47224</v>
      </c>
      <c r="G11" s="22">
        <v>175521</v>
      </c>
      <c r="H11" s="22">
        <v>-136702</v>
      </c>
      <c r="I11" s="22">
        <v>-579508</v>
      </c>
      <c r="J11" s="22">
        <v>-540689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-540689</v>
      </c>
      <c r="X11" s="22">
        <v>11805</v>
      </c>
      <c r="Y11" s="22">
        <v>-552494</v>
      </c>
      <c r="Z11" s="23">
        <v>-4680.1694197373999</v>
      </c>
      <c r="AA11" s="20">
        <v>47224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245266216</v>
      </c>
      <c r="D13" s="20"/>
      <c r="E13" s="21">
        <v>270229917</v>
      </c>
      <c r="F13" s="22">
        <v>270229917</v>
      </c>
      <c r="G13" s="22">
        <v>25267219</v>
      </c>
      <c r="H13" s="22">
        <v>24572819</v>
      </c>
      <c r="I13" s="22">
        <v>26648939</v>
      </c>
      <c r="J13" s="22">
        <v>76488977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76488977</v>
      </c>
      <c r="X13" s="22">
        <v>67340796</v>
      </c>
      <c r="Y13" s="22">
        <v>9148181</v>
      </c>
      <c r="Z13" s="23">
        <v>13.584901788211711</v>
      </c>
      <c r="AA13" s="20">
        <v>270229917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210094</v>
      </c>
      <c r="D17" s="20"/>
      <c r="E17" s="21">
        <v>80938</v>
      </c>
      <c r="F17" s="22">
        <v>80938</v>
      </c>
      <c r="G17" s="22">
        <v>26000</v>
      </c>
      <c r="H17" s="22">
        <v>26000</v>
      </c>
      <c r="I17" s="22">
        <v>26000</v>
      </c>
      <c r="J17" s="22">
        <v>78000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78000</v>
      </c>
      <c r="X17" s="22">
        <v>20109</v>
      </c>
      <c r="Y17" s="22">
        <v>57891</v>
      </c>
      <c r="Z17" s="23">
        <v>287.88602118454423</v>
      </c>
      <c r="AA17" s="20">
        <v>80938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1679888</v>
      </c>
      <c r="D19" s="20"/>
      <c r="E19" s="21">
        <v>1554704</v>
      </c>
      <c r="F19" s="22">
        <v>1554704</v>
      </c>
      <c r="G19" s="22">
        <v>3073</v>
      </c>
      <c r="H19" s="22">
        <v>648110</v>
      </c>
      <c r="I19" s="22">
        <v>24334</v>
      </c>
      <c r="J19" s="22">
        <v>675517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675517</v>
      </c>
      <c r="X19" s="22">
        <v>96381</v>
      </c>
      <c r="Y19" s="22">
        <v>579136</v>
      </c>
      <c r="Z19" s="23">
        <v>600.8819165603179</v>
      </c>
      <c r="AA19" s="20">
        <v>1554704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742135570</v>
      </c>
      <c r="D25" s="20"/>
      <c r="E25" s="21">
        <v>1072502831</v>
      </c>
      <c r="F25" s="22">
        <v>1072134871</v>
      </c>
      <c r="G25" s="22">
        <v>377407306</v>
      </c>
      <c r="H25" s="22">
        <v>24476304</v>
      </c>
      <c r="I25" s="22">
        <v>25795</v>
      </c>
      <c r="J25" s="22">
        <v>401909405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401909405</v>
      </c>
      <c r="X25" s="22">
        <v>300723923</v>
      </c>
      <c r="Y25" s="22">
        <v>101185482</v>
      </c>
      <c r="Z25" s="23">
        <v>33.647300484305006</v>
      </c>
      <c r="AA25" s="20">
        <v>1072134871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7337356</v>
      </c>
      <c r="D28" s="20"/>
      <c r="E28" s="21">
        <v>2500000</v>
      </c>
      <c r="F28" s="22">
        <v>2500000</v>
      </c>
      <c r="G28" s="22">
        <v>544748</v>
      </c>
      <c r="H28" s="22">
        <v>578418</v>
      </c>
      <c r="I28" s="22">
        <v>559206</v>
      </c>
      <c r="J28" s="22">
        <v>1682372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1682372</v>
      </c>
      <c r="X28" s="22">
        <v>624999</v>
      </c>
      <c r="Y28" s="22">
        <v>1057373</v>
      </c>
      <c r="Z28" s="23">
        <v>169.17995068792112</v>
      </c>
      <c r="AA28" s="20">
        <v>2500000</v>
      </c>
    </row>
    <row r="29" spans="1:27" ht="13.5" x14ac:dyDescent="0.25">
      <c r="A29" s="19" t="s">
        <v>55</v>
      </c>
      <c r="B29" s="15" t="s">
        <v>32</v>
      </c>
      <c r="C29" s="20">
        <v>611081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48775</v>
      </c>
      <c r="X29" s="22">
        <v>631848</v>
      </c>
      <c r="Y29" s="22">
        <v>-583073</v>
      </c>
      <c r="Z29" s="23">
        <v>-92.280580139527217</v>
      </c>
      <c r="AA29" s="20">
        <v>2527388</v>
      </c>
    </row>
    <row r="30" spans="1:27" ht="13.5" x14ac:dyDescent="0.25">
      <c r="A30" s="19" t="s">
        <v>56</v>
      </c>
      <c r="B30" s="15" t="s">
        <v>32</v>
      </c>
      <c r="C30" s="20">
        <v>21805549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669198</v>
      </c>
      <c r="X30" s="22"/>
      <c r="Y30" s="22">
        <v>669198</v>
      </c>
      <c r="Z30" s="23"/>
      <c r="AA30" s="20">
        <v>2676800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3258610274</v>
      </c>
      <c r="D32" s="29">
        <f t="shared" ref="D32:Y32" si="0">SUM(D6:D31)</f>
        <v>0</v>
      </c>
      <c r="E32" s="30">
        <f t="shared" si="0"/>
        <v>4073026150</v>
      </c>
      <c r="F32" s="31">
        <f t="shared" si="0"/>
        <v>4072658190</v>
      </c>
      <c r="G32" s="31">
        <f t="shared" si="0"/>
        <v>628945836</v>
      </c>
      <c r="H32" s="31">
        <f t="shared" si="0"/>
        <v>205772980</v>
      </c>
      <c r="I32" s="31">
        <f t="shared" si="0"/>
        <v>255116068</v>
      </c>
      <c r="J32" s="31">
        <f t="shared" si="0"/>
        <v>1089834884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1089834884</v>
      </c>
      <c r="X32" s="31">
        <f t="shared" si="0"/>
        <v>1072504400</v>
      </c>
      <c r="Y32" s="31">
        <f t="shared" si="0"/>
        <v>17330484</v>
      </c>
      <c r="Z32" s="32">
        <f>+IF(X32&lt;&gt;0,+(Y32/X32)*100,0)</f>
        <v>1.6158893147664475</v>
      </c>
      <c r="AA32" s="29">
        <f>SUM(AA6:AA31)</f>
        <v>4072658190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1209687256</v>
      </c>
      <c r="D34" s="20"/>
      <c r="E34" s="21">
        <v>1379805593</v>
      </c>
      <c r="F34" s="22">
        <v>1379437633</v>
      </c>
      <c r="G34" s="22">
        <v>101099146</v>
      </c>
      <c r="H34" s="22">
        <v>91609100</v>
      </c>
      <c r="I34" s="22">
        <v>126763028</v>
      </c>
      <c r="J34" s="22">
        <v>319471274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319471274</v>
      </c>
      <c r="X34" s="22">
        <v>342534394</v>
      </c>
      <c r="Y34" s="22">
        <v>-23063120</v>
      </c>
      <c r="Z34" s="23">
        <v>-6.7330815252380178</v>
      </c>
      <c r="AA34" s="20">
        <v>1379437633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104647537</v>
      </c>
      <c r="D37" s="20"/>
      <c r="E37" s="21">
        <v>106093898</v>
      </c>
      <c r="F37" s="22">
        <v>105788598</v>
      </c>
      <c r="G37" s="22">
        <v>6185903</v>
      </c>
      <c r="H37" s="22">
        <v>6950600</v>
      </c>
      <c r="I37" s="22">
        <v>6689201</v>
      </c>
      <c r="J37" s="22">
        <v>19825704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19825704</v>
      </c>
      <c r="X37" s="22">
        <v>24134379</v>
      </c>
      <c r="Y37" s="22">
        <v>-4308675</v>
      </c>
      <c r="Z37" s="23">
        <v>-17.852852149210054</v>
      </c>
      <c r="AA37" s="20">
        <v>105788598</v>
      </c>
    </row>
    <row r="38" spans="1:27" ht="13.5" x14ac:dyDescent="0.25">
      <c r="A38" s="19" t="s">
        <v>64</v>
      </c>
      <c r="B38" s="15" t="s">
        <v>32</v>
      </c>
      <c r="C38" s="20">
        <v>391119891</v>
      </c>
      <c r="D38" s="20"/>
      <c r="E38" s="21">
        <v>458325364</v>
      </c>
      <c r="F38" s="22">
        <v>458325364</v>
      </c>
      <c r="G38" s="22">
        <v>1157809</v>
      </c>
      <c r="H38" s="22">
        <v>10438535</v>
      </c>
      <c r="I38" s="22">
        <v>24373997</v>
      </c>
      <c r="J38" s="22">
        <v>35970341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35970341</v>
      </c>
      <c r="X38" s="22">
        <v>113571147</v>
      </c>
      <c r="Y38" s="22">
        <v>-77600806</v>
      </c>
      <c r="Z38" s="23">
        <v>-68.327923112372901</v>
      </c>
      <c r="AA38" s="20">
        <v>458325364</v>
      </c>
    </row>
    <row r="39" spans="1:27" ht="13.5" x14ac:dyDescent="0.25">
      <c r="A39" s="19" t="s">
        <v>65</v>
      </c>
      <c r="B39" s="15" t="s">
        <v>32</v>
      </c>
      <c r="C39" s="20">
        <v>180162663</v>
      </c>
      <c r="D39" s="20"/>
      <c r="E39" s="21">
        <v>215681700</v>
      </c>
      <c r="F39" s="22">
        <v>215681700</v>
      </c>
      <c r="G39" s="22">
        <v>10690575</v>
      </c>
      <c r="H39" s="22">
        <v>8842488</v>
      </c>
      <c r="I39" s="22">
        <v>16635447</v>
      </c>
      <c r="J39" s="22">
        <v>36168510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36168510</v>
      </c>
      <c r="X39" s="22">
        <v>51551745</v>
      </c>
      <c r="Y39" s="22">
        <v>-15383235</v>
      </c>
      <c r="Z39" s="23">
        <v>-29.840376887339122</v>
      </c>
      <c r="AA39" s="20">
        <v>215681700</v>
      </c>
    </row>
    <row r="40" spans="1:27" ht="13.5" x14ac:dyDescent="0.25">
      <c r="A40" s="19" t="s">
        <v>40</v>
      </c>
      <c r="B40" s="15" t="s">
        <v>32</v>
      </c>
      <c r="C40" s="20">
        <v>76524871</v>
      </c>
      <c r="D40" s="20"/>
      <c r="E40" s="21">
        <v>39592094</v>
      </c>
      <c r="F40" s="22">
        <v>39592094</v>
      </c>
      <c r="G40" s="22">
        <v>68107</v>
      </c>
      <c r="H40" s="22">
        <v>17908</v>
      </c>
      <c r="I40" s="22">
        <v>98643</v>
      </c>
      <c r="J40" s="22">
        <v>184658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184658</v>
      </c>
      <c r="X40" s="22">
        <v>4933956</v>
      </c>
      <c r="Y40" s="22">
        <v>-4749298</v>
      </c>
      <c r="Z40" s="23">
        <v>-96.257404808636309</v>
      </c>
      <c r="AA40" s="20">
        <v>39592094</v>
      </c>
    </row>
    <row r="41" spans="1:27" ht="13.5" x14ac:dyDescent="0.25">
      <c r="A41" s="19" t="s">
        <v>66</v>
      </c>
      <c r="B41" s="15" t="s">
        <v>32</v>
      </c>
      <c r="C41" s="20">
        <v>573994559</v>
      </c>
      <c r="D41" s="20"/>
      <c r="E41" s="21">
        <v>566458319</v>
      </c>
      <c r="F41" s="22">
        <v>566753819</v>
      </c>
      <c r="G41" s="22">
        <v>10909648</v>
      </c>
      <c r="H41" s="22">
        <v>29404762</v>
      </c>
      <c r="I41" s="22">
        <v>46594477</v>
      </c>
      <c r="J41" s="22">
        <v>86908887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86908887</v>
      </c>
      <c r="X41" s="22">
        <v>121146453</v>
      </c>
      <c r="Y41" s="22">
        <v>-34237566</v>
      </c>
      <c r="Z41" s="23">
        <v>-28.261302871162066</v>
      </c>
      <c r="AA41" s="20">
        <v>566753819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373993809</v>
      </c>
      <c r="D43" s="20"/>
      <c r="E43" s="21">
        <v>9789130</v>
      </c>
      <c r="F43" s="22">
        <v>9789130</v>
      </c>
      <c r="G43" s="22">
        <v>1009502</v>
      </c>
      <c r="H43" s="22">
        <v>1728079</v>
      </c>
      <c r="I43" s="22">
        <v>1842055</v>
      </c>
      <c r="J43" s="22">
        <v>4579636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4579636</v>
      </c>
      <c r="X43" s="22">
        <v>2064780</v>
      </c>
      <c r="Y43" s="22">
        <v>2514856</v>
      </c>
      <c r="Z43" s="23">
        <v>121.79777022249343</v>
      </c>
      <c r="AA43" s="20">
        <v>9789130</v>
      </c>
    </row>
    <row r="44" spans="1:27" ht="13.5" x14ac:dyDescent="0.25">
      <c r="A44" s="19" t="s">
        <v>69</v>
      </c>
      <c r="B44" s="15" t="s">
        <v>32</v>
      </c>
      <c r="C44" s="20">
        <v>155426322</v>
      </c>
      <c r="D44" s="20"/>
      <c r="E44" s="21">
        <v>184914111</v>
      </c>
      <c r="F44" s="22">
        <v>184884111</v>
      </c>
      <c r="G44" s="22">
        <v>2195630</v>
      </c>
      <c r="H44" s="22">
        <v>9118332</v>
      </c>
      <c r="I44" s="22">
        <v>7716413</v>
      </c>
      <c r="J44" s="22">
        <v>19030375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19030375</v>
      </c>
      <c r="X44" s="22">
        <v>42139460</v>
      </c>
      <c r="Y44" s="22">
        <v>-23109085</v>
      </c>
      <c r="Z44" s="23">
        <v>-54.839537573571185</v>
      </c>
      <c r="AA44" s="20">
        <v>184884111</v>
      </c>
    </row>
    <row r="45" spans="1:27" ht="13.5" x14ac:dyDescent="0.25">
      <c r="A45" s="19" t="s">
        <v>70</v>
      </c>
      <c r="B45" s="15" t="s">
        <v>32</v>
      </c>
      <c r="C45" s="20">
        <v>934913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3066491821</v>
      </c>
      <c r="D47" s="29">
        <f t="shared" ref="D47:Y47" si="1">SUM(D34:D46)</f>
        <v>0</v>
      </c>
      <c r="E47" s="30">
        <f t="shared" si="1"/>
        <v>2960660209</v>
      </c>
      <c r="F47" s="31">
        <f t="shared" si="1"/>
        <v>2960252449</v>
      </c>
      <c r="G47" s="31">
        <f t="shared" si="1"/>
        <v>133316320</v>
      </c>
      <c r="H47" s="31">
        <f t="shared" si="1"/>
        <v>158109804</v>
      </c>
      <c r="I47" s="31">
        <f t="shared" si="1"/>
        <v>230713261</v>
      </c>
      <c r="J47" s="31">
        <f t="shared" si="1"/>
        <v>522139385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522139385</v>
      </c>
      <c r="X47" s="31">
        <f t="shared" si="1"/>
        <v>702076314</v>
      </c>
      <c r="Y47" s="31">
        <f t="shared" si="1"/>
        <v>-179936929</v>
      </c>
      <c r="Z47" s="32">
        <f>+IF(X47&lt;&gt;0,+(Y47/X47)*100,0)</f>
        <v>-25.629255027110915</v>
      </c>
      <c r="AA47" s="29">
        <f>SUM(AA34:AA46)</f>
        <v>2960252449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192118453</v>
      </c>
      <c r="D48" s="39">
        <f t="shared" si="2"/>
        <v>0</v>
      </c>
      <c r="E48" s="40">
        <f t="shared" si="2"/>
        <v>1112365941</v>
      </c>
      <c r="F48" s="41">
        <f t="shared" si="2"/>
        <v>1112405741</v>
      </c>
      <c r="G48" s="41">
        <f t="shared" si="2"/>
        <v>495629516</v>
      </c>
      <c r="H48" s="41">
        <f t="shared" si="2"/>
        <v>47663176</v>
      </c>
      <c r="I48" s="41">
        <f t="shared" si="2"/>
        <v>24402807</v>
      </c>
      <c r="J48" s="41">
        <f t="shared" si="2"/>
        <v>567695499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567695499</v>
      </c>
      <c r="X48" s="41">
        <f t="shared" si="2"/>
        <v>370428086</v>
      </c>
      <c r="Y48" s="41">
        <f t="shared" si="2"/>
        <v>197267413</v>
      </c>
      <c r="Z48" s="42">
        <f>+IF(X48&lt;&gt;0,+(Y48/X48)*100,0)</f>
        <v>53.2539028371623</v>
      </c>
      <c r="AA48" s="39">
        <f>+AA32-AA47</f>
        <v>1112405741</v>
      </c>
    </row>
    <row r="49" spans="1:27" ht="25.5" x14ac:dyDescent="0.25">
      <c r="A49" s="43" t="s">
        <v>74</v>
      </c>
      <c r="B49" s="15" t="s">
        <v>32</v>
      </c>
      <c r="C49" s="20">
        <v>52064355</v>
      </c>
      <c r="D49" s="20"/>
      <c r="E49" s="21">
        <v>91513087</v>
      </c>
      <c r="F49" s="22">
        <v>91513087</v>
      </c>
      <c r="G49" s="22"/>
      <c r="H49" s="22"/>
      <c r="I49" s="22">
        <v>3539929</v>
      </c>
      <c r="J49" s="22">
        <v>3539929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3539929</v>
      </c>
      <c r="X49" s="22">
        <v>24272369</v>
      </c>
      <c r="Y49" s="22">
        <v>-20732440</v>
      </c>
      <c r="Z49" s="23">
        <v>-85.415807579392023</v>
      </c>
      <c r="AA49" s="20">
        <v>91513087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244182808</v>
      </c>
      <c r="D51" s="48">
        <f t="shared" si="3"/>
        <v>0</v>
      </c>
      <c r="E51" s="49">
        <f t="shared" si="3"/>
        <v>1203879028</v>
      </c>
      <c r="F51" s="50">
        <f t="shared" si="3"/>
        <v>1203918828</v>
      </c>
      <c r="G51" s="50">
        <f t="shared" si="3"/>
        <v>495629516</v>
      </c>
      <c r="H51" s="50">
        <f t="shared" si="3"/>
        <v>47663176</v>
      </c>
      <c r="I51" s="50">
        <f t="shared" si="3"/>
        <v>27942736</v>
      </c>
      <c r="J51" s="50">
        <f t="shared" si="3"/>
        <v>571235428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571235428</v>
      </c>
      <c r="X51" s="50">
        <f t="shared" si="3"/>
        <v>394700455</v>
      </c>
      <c r="Y51" s="50">
        <f t="shared" si="3"/>
        <v>176534973</v>
      </c>
      <c r="Z51" s="51">
        <f>+IF(X51&lt;&gt;0,+(Y51/X51)*100,0)</f>
        <v>44.726316061632104</v>
      </c>
      <c r="AA51" s="48">
        <f>SUM(AA48:AA50)</f>
        <v>1203918828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244182808</v>
      </c>
      <c r="D53" s="54">
        <f>+D51-D52</f>
        <v>0</v>
      </c>
      <c r="E53" s="55">
        <f t="shared" si="4"/>
        <v>1203879028</v>
      </c>
      <c r="F53" s="56">
        <f t="shared" si="4"/>
        <v>1203918828</v>
      </c>
      <c r="G53" s="56">
        <f t="shared" si="4"/>
        <v>495629516</v>
      </c>
      <c r="H53" s="56">
        <f t="shared" si="4"/>
        <v>47663176</v>
      </c>
      <c r="I53" s="56">
        <f t="shared" si="4"/>
        <v>27942736</v>
      </c>
      <c r="J53" s="56">
        <f t="shared" si="4"/>
        <v>571235428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571235428</v>
      </c>
      <c r="X53" s="56">
        <f t="shared" si="4"/>
        <v>394700455</v>
      </c>
      <c r="Y53" s="56">
        <f t="shared" si="4"/>
        <v>176534973</v>
      </c>
      <c r="Z53" s="57">
        <f>+IF(X53&lt;&gt;0,+(Y53/X53)*100,0)</f>
        <v>44.726316061632104</v>
      </c>
      <c r="AA53" s="54">
        <f>+AA51-AA52</f>
        <v>1203918828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244182808</v>
      </c>
      <c r="D56" s="48">
        <f>SUM(D53:D55)</f>
        <v>0</v>
      </c>
      <c r="E56" s="49">
        <f t="shared" si="5"/>
        <v>1203879028</v>
      </c>
      <c r="F56" s="50">
        <f t="shared" si="5"/>
        <v>1203918828</v>
      </c>
      <c r="G56" s="50">
        <f t="shared" si="5"/>
        <v>495629516</v>
      </c>
      <c r="H56" s="50">
        <f t="shared" si="5"/>
        <v>47663176</v>
      </c>
      <c r="I56" s="50">
        <f t="shared" si="5"/>
        <v>27942736</v>
      </c>
      <c r="J56" s="50">
        <f t="shared" si="5"/>
        <v>571235428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571235428</v>
      </c>
      <c r="X56" s="50">
        <f t="shared" si="5"/>
        <v>394700455</v>
      </c>
      <c r="Y56" s="50">
        <f t="shared" si="5"/>
        <v>176534973</v>
      </c>
      <c r="Z56" s="51">
        <f>+IF(X56&lt;&gt;0,+(Y56/X56)*100,0)</f>
        <v>44.726316061632104</v>
      </c>
      <c r="AA56" s="48">
        <f>SUM(AA53:AA55)</f>
        <v>1203918828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244182808</v>
      </c>
      <c r="D59" s="65">
        <f>SUM(D56:D58)</f>
        <v>0</v>
      </c>
      <c r="E59" s="66">
        <f t="shared" si="6"/>
        <v>1203879028</v>
      </c>
      <c r="F59" s="67">
        <f t="shared" si="6"/>
        <v>1203918828</v>
      </c>
      <c r="G59" s="67">
        <f t="shared" si="6"/>
        <v>495629516</v>
      </c>
      <c r="H59" s="67">
        <f t="shared" si="6"/>
        <v>47663176</v>
      </c>
      <c r="I59" s="67">
        <f t="shared" si="6"/>
        <v>27942736</v>
      </c>
      <c r="J59" s="67">
        <f t="shared" si="6"/>
        <v>571235428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571235428</v>
      </c>
      <c r="X59" s="67">
        <f t="shared" si="6"/>
        <v>394700455</v>
      </c>
      <c r="Y59" s="67">
        <f t="shared" si="6"/>
        <v>176534973</v>
      </c>
      <c r="Z59" s="68">
        <f>+IF(X59&lt;&gt;0,+(Y59/X59)*100,0)</f>
        <v>44.726316061632104</v>
      </c>
      <c r="AA59" s="65">
        <f>SUM(AA56:AA58)</f>
        <v>1203918828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114319297</v>
      </c>
      <c r="D9" s="20"/>
      <c r="E9" s="21">
        <v>139291782</v>
      </c>
      <c r="F9" s="22">
        <v>139291782</v>
      </c>
      <c r="G9" s="22">
        <v>12203446</v>
      </c>
      <c r="H9" s="22">
        <v>12202855</v>
      </c>
      <c r="I9" s="22">
        <v>11959090</v>
      </c>
      <c r="J9" s="22">
        <v>36365391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36365391</v>
      </c>
      <c r="X9" s="22">
        <v>34822944</v>
      </c>
      <c r="Y9" s="22">
        <v>1542447</v>
      </c>
      <c r="Z9" s="23">
        <v>4.429398617187565</v>
      </c>
      <c r="AA9" s="20">
        <v>139291782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48468903</v>
      </c>
      <c r="D13" s="20"/>
      <c r="E13" s="21">
        <v>30873812</v>
      </c>
      <c r="F13" s="22">
        <v>30873812</v>
      </c>
      <c r="G13" s="22">
        <v>4934267</v>
      </c>
      <c r="H13" s="22">
        <v>4998861</v>
      </c>
      <c r="I13" s="22">
        <v>5058490</v>
      </c>
      <c r="J13" s="22">
        <v>14991618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14991618</v>
      </c>
      <c r="X13" s="22">
        <v>7718451</v>
      </c>
      <c r="Y13" s="22">
        <v>7273167</v>
      </c>
      <c r="Z13" s="23">
        <v>94.23091498540316</v>
      </c>
      <c r="AA13" s="20">
        <v>30873812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162788200</v>
      </c>
      <c r="D32" s="29">
        <f t="shared" ref="D32:Y32" si="0">SUM(D6:D31)</f>
        <v>0</v>
      </c>
      <c r="E32" s="30">
        <f t="shared" si="0"/>
        <v>170165594</v>
      </c>
      <c r="F32" s="31">
        <f t="shared" si="0"/>
        <v>170165594</v>
      </c>
      <c r="G32" s="31">
        <f t="shared" si="0"/>
        <v>17137713</v>
      </c>
      <c r="H32" s="31">
        <f t="shared" si="0"/>
        <v>17201716</v>
      </c>
      <c r="I32" s="31">
        <f t="shared" si="0"/>
        <v>17017580</v>
      </c>
      <c r="J32" s="31">
        <f t="shared" si="0"/>
        <v>51357009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51357009</v>
      </c>
      <c r="X32" s="31">
        <f t="shared" si="0"/>
        <v>42541395</v>
      </c>
      <c r="Y32" s="31">
        <f t="shared" si="0"/>
        <v>8815614</v>
      </c>
      <c r="Z32" s="32">
        <f>+IF(X32&lt;&gt;0,+(Y32/X32)*100,0)</f>
        <v>20.722437522323844</v>
      </c>
      <c r="AA32" s="29">
        <f>SUM(AA6:AA31)</f>
        <v>170165594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79675661</v>
      </c>
      <c r="D34" s="20"/>
      <c r="E34" s="21">
        <v>88075413</v>
      </c>
      <c r="F34" s="22">
        <v>88075413</v>
      </c>
      <c r="G34" s="22">
        <v>6236218</v>
      </c>
      <c r="H34" s="22">
        <v>6703741</v>
      </c>
      <c r="I34" s="22">
        <v>6193334</v>
      </c>
      <c r="J34" s="22">
        <v>19133293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19133293</v>
      </c>
      <c r="X34" s="22">
        <v>22018890</v>
      </c>
      <c r="Y34" s="22">
        <v>-2885597</v>
      </c>
      <c r="Z34" s="23">
        <v>-13.105097486748878</v>
      </c>
      <c r="AA34" s="20">
        <v>88075413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65000</v>
      </c>
      <c r="D37" s="20"/>
      <c r="E37" s="21">
        <v>6000000</v>
      </c>
      <c r="F37" s="22">
        <v>6000000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1500003</v>
      </c>
      <c r="Y37" s="22">
        <v>-1500003</v>
      </c>
      <c r="Z37" s="23">
        <v>-100</v>
      </c>
      <c r="AA37" s="20">
        <v>6000000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19834623</v>
      </c>
      <c r="D39" s="20"/>
      <c r="E39" s="21">
        <v>48647800</v>
      </c>
      <c r="F39" s="22">
        <v>48647800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12161952</v>
      </c>
      <c r="Y39" s="22">
        <v>-12161952</v>
      </c>
      <c r="Z39" s="23">
        <v>-100</v>
      </c>
      <c r="AA39" s="20">
        <v>48647800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5664488</v>
      </c>
      <c r="D41" s="20"/>
      <c r="E41" s="21"/>
      <c r="F41" s="22"/>
      <c r="G41" s="22">
        <v>-36818</v>
      </c>
      <c r="H41" s="22"/>
      <c r="I41" s="22">
        <v>17304</v>
      </c>
      <c r="J41" s="22">
        <v>-19514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-19514</v>
      </c>
      <c r="X41" s="22"/>
      <c r="Y41" s="22">
        <v>-19514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166702642</v>
      </c>
      <c r="D43" s="20"/>
      <c r="E43" s="21"/>
      <c r="F43" s="22"/>
      <c r="G43" s="22">
        <v>70505</v>
      </c>
      <c r="H43" s="22">
        <v>80757</v>
      </c>
      <c r="I43" s="22">
        <v>61050</v>
      </c>
      <c r="J43" s="22">
        <v>212312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212312</v>
      </c>
      <c r="X43" s="22"/>
      <c r="Y43" s="22">
        <v>212312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10985105</v>
      </c>
      <c r="D44" s="20"/>
      <c r="E44" s="21">
        <v>31400010</v>
      </c>
      <c r="F44" s="22">
        <v>31400010</v>
      </c>
      <c r="G44" s="22">
        <v>-72975</v>
      </c>
      <c r="H44" s="22">
        <v>-537565</v>
      </c>
      <c r="I44" s="22">
        <v>51316</v>
      </c>
      <c r="J44" s="22">
        <v>-559224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-559224</v>
      </c>
      <c r="X44" s="22">
        <v>7850010</v>
      </c>
      <c r="Y44" s="22">
        <v>-8409234</v>
      </c>
      <c r="Z44" s="23">
        <v>-107.12386353647958</v>
      </c>
      <c r="AA44" s="20">
        <v>31400010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282927519</v>
      </c>
      <c r="D47" s="29">
        <f t="shared" ref="D47:Y47" si="1">SUM(D34:D46)</f>
        <v>0</v>
      </c>
      <c r="E47" s="30">
        <f t="shared" si="1"/>
        <v>174123223</v>
      </c>
      <c r="F47" s="31">
        <f t="shared" si="1"/>
        <v>174123223</v>
      </c>
      <c r="G47" s="31">
        <f t="shared" si="1"/>
        <v>6196930</v>
      </c>
      <c r="H47" s="31">
        <f t="shared" si="1"/>
        <v>6246933</v>
      </c>
      <c r="I47" s="31">
        <f t="shared" si="1"/>
        <v>6323004</v>
      </c>
      <c r="J47" s="31">
        <f t="shared" si="1"/>
        <v>18766867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18766867</v>
      </c>
      <c r="X47" s="31">
        <f t="shared" si="1"/>
        <v>43530855</v>
      </c>
      <c r="Y47" s="31">
        <f t="shared" si="1"/>
        <v>-24763988</v>
      </c>
      <c r="Z47" s="32">
        <f>+IF(X47&lt;&gt;0,+(Y47/X47)*100,0)</f>
        <v>-56.888356546178564</v>
      </c>
      <c r="AA47" s="29">
        <f>SUM(AA34:AA46)</f>
        <v>174123223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-120139319</v>
      </c>
      <c r="D48" s="39">
        <f t="shared" si="2"/>
        <v>0</v>
      </c>
      <c r="E48" s="40">
        <f t="shared" si="2"/>
        <v>-3957629</v>
      </c>
      <c r="F48" s="41">
        <f t="shared" si="2"/>
        <v>-3957629</v>
      </c>
      <c r="G48" s="41">
        <f t="shared" si="2"/>
        <v>10940783</v>
      </c>
      <c r="H48" s="41">
        <f t="shared" si="2"/>
        <v>10954783</v>
      </c>
      <c r="I48" s="41">
        <f t="shared" si="2"/>
        <v>10694576</v>
      </c>
      <c r="J48" s="41">
        <f t="shared" si="2"/>
        <v>32590142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32590142</v>
      </c>
      <c r="X48" s="41">
        <f t="shared" si="2"/>
        <v>-989460</v>
      </c>
      <c r="Y48" s="41">
        <f t="shared" si="2"/>
        <v>33579602</v>
      </c>
      <c r="Z48" s="42">
        <f>+IF(X48&lt;&gt;0,+(Y48/X48)*100,0)</f>
        <v>-3393.7301154164898</v>
      </c>
      <c r="AA48" s="39">
        <f>+AA32-AA47</f>
        <v>-3957629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-120139319</v>
      </c>
      <c r="D51" s="48">
        <f t="shared" si="3"/>
        <v>0</v>
      </c>
      <c r="E51" s="49">
        <f t="shared" si="3"/>
        <v>-3957629</v>
      </c>
      <c r="F51" s="50">
        <f t="shared" si="3"/>
        <v>-3957629</v>
      </c>
      <c r="G51" s="50">
        <f t="shared" si="3"/>
        <v>10940783</v>
      </c>
      <c r="H51" s="50">
        <f t="shared" si="3"/>
        <v>10954783</v>
      </c>
      <c r="I51" s="50">
        <f t="shared" si="3"/>
        <v>10694576</v>
      </c>
      <c r="J51" s="50">
        <f t="shared" si="3"/>
        <v>32590142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32590142</v>
      </c>
      <c r="X51" s="50">
        <f t="shared" si="3"/>
        <v>-989460</v>
      </c>
      <c r="Y51" s="50">
        <f t="shared" si="3"/>
        <v>33579602</v>
      </c>
      <c r="Z51" s="51">
        <f>+IF(X51&lt;&gt;0,+(Y51/X51)*100,0)</f>
        <v>-3393.7301154164898</v>
      </c>
      <c r="AA51" s="48">
        <f>SUM(AA48:AA50)</f>
        <v>-3957629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-120139319</v>
      </c>
      <c r="D53" s="54">
        <f>+D51-D52</f>
        <v>0</v>
      </c>
      <c r="E53" s="55">
        <f t="shared" si="4"/>
        <v>-3957629</v>
      </c>
      <c r="F53" s="56">
        <f t="shared" si="4"/>
        <v>-3957629</v>
      </c>
      <c r="G53" s="56">
        <f t="shared" si="4"/>
        <v>10940783</v>
      </c>
      <c r="H53" s="56">
        <f t="shared" si="4"/>
        <v>10954783</v>
      </c>
      <c r="I53" s="56">
        <f t="shared" si="4"/>
        <v>10694576</v>
      </c>
      <c r="J53" s="56">
        <f t="shared" si="4"/>
        <v>32590142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32590142</v>
      </c>
      <c r="X53" s="56">
        <f t="shared" si="4"/>
        <v>-989460</v>
      </c>
      <c r="Y53" s="56">
        <f t="shared" si="4"/>
        <v>33579602</v>
      </c>
      <c r="Z53" s="57">
        <f>+IF(X53&lt;&gt;0,+(Y53/X53)*100,0)</f>
        <v>-3393.7301154164898</v>
      </c>
      <c r="AA53" s="54">
        <f>+AA51-AA52</f>
        <v>-3957629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-120139319</v>
      </c>
      <c r="D56" s="48">
        <f>SUM(D53:D55)</f>
        <v>0</v>
      </c>
      <c r="E56" s="49">
        <f t="shared" si="5"/>
        <v>-3957629</v>
      </c>
      <c r="F56" s="50">
        <f t="shared" si="5"/>
        <v>-3957629</v>
      </c>
      <c r="G56" s="50">
        <f t="shared" si="5"/>
        <v>10940783</v>
      </c>
      <c r="H56" s="50">
        <f t="shared" si="5"/>
        <v>10954783</v>
      </c>
      <c r="I56" s="50">
        <f t="shared" si="5"/>
        <v>10694576</v>
      </c>
      <c r="J56" s="50">
        <f t="shared" si="5"/>
        <v>32590142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32590142</v>
      </c>
      <c r="X56" s="50">
        <f t="shared" si="5"/>
        <v>-989460</v>
      </c>
      <c r="Y56" s="50">
        <f t="shared" si="5"/>
        <v>33579602</v>
      </c>
      <c r="Z56" s="51">
        <f>+IF(X56&lt;&gt;0,+(Y56/X56)*100,0)</f>
        <v>-3393.7301154164898</v>
      </c>
      <c r="AA56" s="48">
        <f>SUM(AA53:AA55)</f>
        <v>-3957629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-120139319</v>
      </c>
      <c r="D59" s="65">
        <f>SUM(D56:D58)</f>
        <v>0</v>
      </c>
      <c r="E59" s="66">
        <f t="shared" si="6"/>
        <v>-3957629</v>
      </c>
      <c r="F59" s="67">
        <f t="shared" si="6"/>
        <v>-3957629</v>
      </c>
      <c r="G59" s="67">
        <f t="shared" si="6"/>
        <v>10940783</v>
      </c>
      <c r="H59" s="67">
        <f t="shared" si="6"/>
        <v>10954783</v>
      </c>
      <c r="I59" s="67">
        <f t="shared" si="6"/>
        <v>10694576</v>
      </c>
      <c r="J59" s="67">
        <f t="shared" si="6"/>
        <v>32590142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32590142</v>
      </c>
      <c r="X59" s="67">
        <f t="shared" si="6"/>
        <v>-989460</v>
      </c>
      <c r="Y59" s="67">
        <f t="shared" si="6"/>
        <v>33579602</v>
      </c>
      <c r="Z59" s="68">
        <f>+IF(X59&lt;&gt;0,+(Y59/X59)*100,0)</f>
        <v>-3393.7301154164898</v>
      </c>
      <c r="AA59" s="65">
        <f>SUM(AA56:AA58)</f>
        <v>-3957629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179658535</v>
      </c>
      <c r="D9" s="20"/>
      <c r="E9" s="21">
        <v>229282678</v>
      </c>
      <c r="F9" s="22">
        <v>229282678</v>
      </c>
      <c r="G9" s="22">
        <v>16069204</v>
      </c>
      <c r="H9" s="22">
        <v>15630616</v>
      </c>
      <c r="I9" s="22">
        <v>15649203</v>
      </c>
      <c r="J9" s="22">
        <v>47349023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47349023</v>
      </c>
      <c r="X9" s="22">
        <v>57320661</v>
      </c>
      <c r="Y9" s="22">
        <v>-9971638</v>
      </c>
      <c r="Z9" s="23">
        <v>-17.396236934532212</v>
      </c>
      <c r="AA9" s="20">
        <v>229282678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6308285</v>
      </c>
      <c r="D13" s="20"/>
      <c r="E13" s="21">
        <v>5846769</v>
      </c>
      <c r="F13" s="22">
        <v>5846769</v>
      </c>
      <c r="G13" s="22">
        <v>466178</v>
      </c>
      <c r="H13" s="22">
        <v>619409</v>
      </c>
      <c r="I13" s="22">
        <v>642455</v>
      </c>
      <c r="J13" s="22">
        <v>1728042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1728042</v>
      </c>
      <c r="X13" s="22">
        <v>1461690</v>
      </c>
      <c r="Y13" s="22">
        <v>266352</v>
      </c>
      <c r="Z13" s="23">
        <v>18.222194856638549</v>
      </c>
      <c r="AA13" s="20">
        <v>5846769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35911</v>
      </c>
      <c r="D25" s="20"/>
      <c r="E25" s="21">
        <v>198314380</v>
      </c>
      <c r="F25" s="22">
        <v>198314380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49578594</v>
      </c>
      <c r="Y25" s="22">
        <v>-49578594</v>
      </c>
      <c r="Z25" s="23">
        <v>-100</v>
      </c>
      <c r="AA25" s="20">
        <v>198314380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186002731</v>
      </c>
      <c r="D32" s="29">
        <f t="shared" ref="D32:Y32" si="0">SUM(D6:D31)</f>
        <v>0</v>
      </c>
      <c r="E32" s="30">
        <f t="shared" si="0"/>
        <v>433443827</v>
      </c>
      <c r="F32" s="31">
        <f t="shared" si="0"/>
        <v>433443827</v>
      </c>
      <c r="G32" s="31">
        <f t="shared" si="0"/>
        <v>16535382</v>
      </c>
      <c r="H32" s="31">
        <f t="shared" si="0"/>
        <v>16250025</v>
      </c>
      <c r="I32" s="31">
        <f t="shared" si="0"/>
        <v>16291658</v>
      </c>
      <c r="J32" s="31">
        <f t="shared" si="0"/>
        <v>49077065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49077065</v>
      </c>
      <c r="X32" s="31">
        <f t="shared" si="0"/>
        <v>108360945</v>
      </c>
      <c r="Y32" s="31">
        <f t="shared" si="0"/>
        <v>-59283880</v>
      </c>
      <c r="Z32" s="32">
        <f>+IF(X32&lt;&gt;0,+(Y32/X32)*100,0)</f>
        <v>-54.709637314440187</v>
      </c>
      <c r="AA32" s="29">
        <f>SUM(AA6:AA31)</f>
        <v>433443827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83116566</v>
      </c>
      <c r="D34" s="20"/>
      <c r="E34" s="21">
        <v>88001748</v>
      </c>
      <c r="F34" s="22">
        <v>88001748</v>
      </c>
      <c r="G34" s="22">
        <v>7727317</v>
      </c>
      <c r="H34" s="22">
        <v>7186945</v>
      </c>
      <c r="I34" s="22">
        <v>7293884</v>
      </c>
      <c r="J34" s="22">
        <v>22208146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22208146</v>
      </c>
      <c r="X34" s="22">
        <v>22000506</v>
      </c>
      <c r="Y34" s="22">
        <v>207640</v>
      </c>
      <c r="Z34" s="23">
        <v>0.9437964744992684</v>
      </c>
      <c r="AA34" s="20">
        <v>88001748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541742</v>
      </c>
      <c r="D37" s="20"/>
      <c r="E37" s="21">
        <v>575381</v>
      </c>
      <c r="F37" s="22">
        <v>575381</v>
      </c>
      <c r="G37" s="22"/>
      <c r="H37" s="22">
        <v>17610</v>
      </c>
      <c r="I37" s="22">
        <v>5217</v>
      </c>
      <c r="J37" s="22">
        <v>22827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22827</v>
      </c>
      <c r="X37" s="22">
        <v>143850</v>
      </c>
      <c r="Y37" s="22">
        <v>-121023</v>
      </c>
      <c r="Z37" s="23">
        <v>-84.131386861313871</v>
      </c>
      <c r="AA37" s="20">
        <v>575381</v>
      </c>
    </row>
    <row r="38" spans="1:27" ht="13.5" x14ac:dyDescent="0.25">
      <c r="A38" s="19" t="s">
        <v>64</v>
      </c>
      <c r="B38" s="15" t="s">
        <v>32</v>
      </c>
      <c r="C38" s="20">
        <v>92864754</v>
      </c>
      <c r="D38" s="20"/>
      <c r="E38" s="21">
        <v>119050541</v>
      </c>
      <c r="F38" s="22">
        <v>119050541</v>
      </c>
      <c r="G38" s="22"/>
      <c r="H38" s="22"/>
      <c r="I38" s="22">
        <v>23216188</v>
      </c>
      <c r="J38" s="22">
        <v>23216188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23216188</v>
      </c>
      <c r="X38" s="22">
        <v>29762637</v>
      </c>
      <c r="Y38" s="22">
        <v>-6546449</v>
      </c>
      <c r="Z38" s="23">
        <v>-21.995527479638312</v>
      </c>
      <c r="AA38" s="20">
        <v>119050541</v>
      </c>
    </row>
    <row r="39" spans="1:27" ht="13.5" x14ac:dyDescent="0.25">
      <c r="A39" s="19" t="s">
        <v>65</v>
      </c>
      <c r="B39" s="15" t="s">
        <v>32</v>
      </c>
      <c r="C39" s="20">
        <v>8137213</v>
      </c>
      <c r="D39" s="20"/>
      <c r="E39" s="21">
        <v>4685552</v>
      </c>
      <c r="F39" s="22">
        <v>4685552</v>
      </c>
      <c r="G39" s="22">
        <v>278176</v>
      </c>
      <c r="H39" s="22"/>
      <c r="I39" s="22">
        <v>556351</v>
      </c>
      <c r="J39" s="22">
        <v>834527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834527</v>
      </c>
      <c r="X39" s="22">
        <v>1171404</v>
      </c>
      <c r="Y39" s="22">
        <v>-336877</v>
      </c>
      <c r="Z39" s="23">
        <v>-28.758395907816602</v>
      </c>
      <c r="AA39" s="20">
        <v>4685552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9946221</v>
      </c>
      <c r="D41" s="20"/>
      <c r="E41" s="21">
        <v>5000000</v>
      </c>
      <c r="F41" s="22">
        <v>5000000</v>
      </c>
      <c r="G41" s="22"/>
      <c r="H41" s="22"/>
      <c r="I41" s="22">
        <v>722389</v>
      </c>
      <c r="J41" s="22">
        <v>722389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722389</v>
      </c>
      <c r="X41" s="22">
        <v>1250001</v>
      </c>
      <c r="Y41" s="22">
        <v>-527612</v>
      </c>
      <c r="Z41" s="23">
        <v>-42.208926232859014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22822924</v>
      </c>
      <c r="D44" s="20"/>
      <c r="E44" s="21">
        <v>5791009</v>
      </c>
      <c r="F44" s="22">
        <v>5791009</v>
      </c>
      <c r="G44" s="22">
        <v>65045</v>
      </c>
      <c r="H44" s="22">
        <v>2075243</v>
      </c>
      <c r="I44" s="22">
        <v>95150</v>
      </c>
      <c r="J44" s="22">
        <v>2235438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2235438</v>
      </c>
      <c r="X44" s="22">
        <v>1447758</v>
      </c>
      <c r="Y44" s="22">
        <v>787680</v>
      </c>
      <c r="Z44" s="23">
        <v>54.406882918277773</v>
      </c>
      <c r="AA44" s="20">
        <v>5791009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217429420</v>
      </c>
      <c r="D47" s="29">
        <f t="shared" ref="D47:Y47" si="1">SUM(D34:D46)</f>
        <v>0</v>
      </c>
      <c r="E47" s="30">
        <f t="shared" si="1"/>
        <v>223104231</v>
      </c>
      <c r="F47" s="31">
        <f t="shared" si="1"/>
        <v>223104231</v>
      </c>
      <c r="G47" s="31">
        <f t="shared" si="1"/>
        <v>8070538</v>
      </c>
      <c r="H47" s="31">
        <f t="shared" si="1"/>
        <v>9279798</v>
      </c>
      <c r="I47" s="31">
        <f t="shared" si="1"/>
        <v>31889179</v>
      </c>
      <c r="J47" s="31">
        <f t="shared" si="1"/>
        <v>49239515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49239515</v>
      </c>
      <c r="X47" s="31">
        <f t="shared" si="1"/>
        <v>55776156</v>
      </c>
      <c r="Y47" s="31">
        <f t="shared" si="1"/>
        <v>-6536641</v>
      </c>
      <c r="Z47" s="32">
        <f>+IF(X47&lt;&gt;0,+(Y47/X47)*100,0)</f>
        <v>-11.719418240296086</v>
      </c>
      <c r="AA47" s="29">
        <f>SUM(AA34:AA46)</f>
        <v>223104231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-31426689</v>
      </c>
      <c r="D48" s="39">
        <f t="shared" si="2"/>
        <v>0</v>
      </c>
      <c r="E48" s="40">
        <f t="shared" si="2"/>
        <v>210339596</v>
      </c>
      <c r="F48" s="41">
        <f t="shared" si="2"/>
        <v>210339596</v>
      </c>
      <c r="G48" s="41">
        <f t="shared" si="2"/>
        <v>8464844</v>
      </c>
      <c r="H48" s="41">
        <f t="shared" si="2"/>
        <v>6970227</v>
      </c>
      <c r="I48" s="41">
        <f t="shared" si="2"/>
        <v>-15597521</v>
      </c>
      <c r="J48" s="41">
        <f t="shared" si="2"/>
        <v>-162450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-162450</v>
      </c>
      <c r="X48" s="41">
        <f t="shared" si="2"/>
        <v>52584789</v>
      </c>
      <c r="Y48" s="41">
        <f t="shared" si="2"/>
        <v>-52747239</v>
      </c>
      <c r="Z48" s="42">
        <f>+IF(X48&lt;&gt;0,+(Y48/X48)*100,0)</f>
        <v>-100.30892964123142</v>
      </c>
      <c r="AA48" s="39">
        <f>+AA32-AA47</f>
        <v>210339596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-31426689</v>
      </c>
      <c r="D51" s="48">
        <f t="shared" si="3"/>
        <v>0</v>
      </c>
      <c r="E51" s="49">
        <f t="shared" si="3"/>
        <v>210339596</v>
      </c>
      <c r="F51" s="50">
        <f t="shared" si="3"/>
        <v>210339596</v>
      </c>
      <c r="G51" s="50">
        <f t="shared" si="3"/>
        <v>8464844</v>
      </c>
      <c r="H51" s="50">
        <f t="shared" si="3"/>
        <v>6970227</v>
      </c>
      <c r="I51" s="50">
        <f t="shared" si="3"/>
        <v>-15597521</v>
      </c>
      <c r="J51" s="50">
        <f t="shared" si="3"/>
        <v>-162450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-162450</v>
      </c>
      <c r="X51" s="50">
        <f t="shared" si="3"/>
        <v>52584789</v>
      </c>
      <c r="Y51" s="50">
        <f t="shared" si="3"/>
        <v>-52747239</v>
      </c>
      <c r="Z51" s="51">
        <f>+IF(X51&lt;&gt;0,+(Y51/X51)*100,0)</f>
        <v>-100.30892964123142</v>
      </c>
      <c r="AA51" s="48">
        <f>SUM(AA48:AA50)</f>
        <v>210339596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-31426689</v>
      </c>
      <c r="D53" s="54">
        <f>+D51-D52</f>
        <v>0</v>
      </c>
      <c r="E53" s="55">
        <f t="shared" si="4"/>
        <v>210339596</v>
      </c>
      <c r="F53" s="56">
        <f t="shared" si="4"/>
        <v>210339596</v>
      </c>
      <c r="G53" s="56">
        <f t="shared" si="4"/>
        <v>8464844</v>
      </c>
      <c r="H53" s="56">
        <f t="shared" si="4"/>
        <v>6970227</v>
      </c>
      <c r="I53" s="56">
        <f t="shared" si="4"/>
        <v>-15597521</v>
      </c>
      <c r="J53" s="56">
        <f t="shared" si="4"/>
        <v>-162450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-162450</v>
      </c>
      <c r="X53" s="56">
        <f t="shared" si="4"/>
        <v>52584789</v>
      </c>
      <c r="Y53" s="56">
        <f t="shared" si="4"/>
        <v>-52747239</v>
      </c>
      <c r="Z53" s="57">
        <f>+IF(X53&lt;&gt;0,+(Y53/X53)*100,0)</f>
        <v>-100.30892964123142</v>
      </c>
      <c r="AA53" s="54">
        <f>+AA51-AA52</f>
        <v>210339596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-31426689</v>
      </c>
      <c r="D56" s="48">
        <f>SUM(D53:D55)</f>
        <v>0</v>
      </c>
      <c r="E56" s="49">
        <f t="shared" si="5"/>
        <v>210339596</v>
      </c>
      <c r="F56" s="50">
        <f t="shared" si="5"/>
        <v>210339596</v>
      </c>
      <c r="G56" s="50">
        <f t="shared" si="5"/>
        <v>8464844</v>
      </c>
      <c r="H56" s="50">
        <f t="shared" si="5"/>
        <v>6970227</v>
      </c>
      <c r="I56" s="50">
        <f t="shared" si="5"/>
        <v>-15597521</v>
      </c>
      <c r="J56" s="50">
        <f t="shared" si="5"/>
        <v>-162450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-162450</v>
      </c>
      <c r="X56" s="50">
        <f t="shared" si="5"/>
        <v>52584789</v>
      </c>
      <c r="Y56" s="50">
        <f t="shared" si="5"/>
        <v>-52747239</v>
      </c>
      <c r="Z56" s="51">
        <f>+IF(X56&lt;&gt;0,+(Y56/X56)*100,0)</f>
        <v>-100.30892964123142</v>
      </c>
      <c r="AA56" s="48">
        <f>SUM(AA53:AA55)</f>
        <v>210339596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-31426689</v>
      </c>
      <c r="D59" s="65">
        <f>SUM(D56:D58)</f>
        <v>0</v>
      </c>
      <c r="E59" s="66">
        <f t="shared" si="6"/>
        <v>210339596</v>
      </c>
      <c r="F59" s="67">
        <f t="shared" si="6"/>
        <v>210339596</v>
      </c>
      <c r="G59" s="67">
        <f t="shared" si="6"/>
        <v>8464844</v>
      </c>
      <c r="H59" s="67">
        <f t="shared" si="6"/>
        <v>6970227</v>
      </c>
      <c r="I59" s="67">
        <f t="shared" si="6"/>
        <v>-15597521</v>
      </c>
      <c r="J59" s="67">
        <f t="shared" si="6"/>
        <v>-162450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-162450</v>
      </c>
      <c r="X59" s="67">
        <f t="shared" si="6"/>
        <v>52584789</v>
      </c>
      <c r="Y59" s="67">
        <f t="shared" si="6"/>
        <v>-52747239</v>
      </c>
      <c r="Z59" s="68">
        <f>+IF(X59&lt;&gt;0,+(Y59/X59)*100,0)</f>
        <v>-100.30892964123142</v>
      </c>
      <c r="AA59" s="65">
        <f>SUM(AA56:AA58)</f>
        <v>210339596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-2284600</v>
      </c>
      <c r="D6" s="20"/>
      <c r="E6" s="21">
        <v>-3084757</v>
      </c>
      <c r="F6" s="22">
        <v>-3084757</v>
      </c>
      <c r="G6" s="22">
        <v>-255498</v>
      </c>
      <c r="H6" s="22">
        <v>-259174</v>
      </c>
      <c r="I6" s="22">
        <v>-210888</v>
      </c>
      <c r="J6" s="22">
        <v>-725560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-725560</v>
      </c>
      <c r="X6" s="22">
        <v>-771189</v>
      </c>
      <c r="Y6" s="22">
        <v>45629</v>
      </c>
      <c r="Z6" s="23">
        <v>-5.9167078368597057</v>
      </c>
      <c r="AA6" s="20">
        <v>-3084757</v>
      </c>
    </row>
    <row r="7" spans="1:27" ht="13.5" x14ac:dyDescent="0.25">
      <c r="A7" s="19" t="s">
        <v>35</v>
      </c>
      <c r="B7" s="15" t="s">
        <v>32</v>
      </c>
      <c r="C7" s="20">
        <v>-2387856</v>
      </c>
      <c r="D7" s="20"/>
      <c r="E7" s="21">
        <v>-2613649</v>
      </c>
      <c r="F7" s="22">
        <v>-2613649</v>
      </c>
      <c r="G7" s="22">
        <v>-221825</v>
      </c>
      <c r="H7" s="22">
        <v>-207390</v>
      </c>
      <c r="I7" s="22">
        <v>-209674</v>
      </c>
      <c r="J7" s="22">
        <v>-638889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-638889</v>
      </c>
      <c r="X7" s="22">
        <v>-653412</v>
      </c>
      <c r="Y7" s="22">
        <v>14523</v>
      </c>
      <c r="Z7" s="23">
        <v>-2.2226405392003818</v>
      </c>
      <c r="AA7" s="20">
        <v>-2613649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-70971</v>
      </c>
      <c r="F8" s="22">
        <v>-70971</v>
      </c>
      <c r="G8" s="22">
        <v>-7416</v>
      </c>
      <c r="H8" s="22">
        <v>-7416</v>
      </c>
      <c r="I8" s="22">
        <v>-7416</v>
      </c>
      <c r="J8" s="22">
        <v>-22248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-22248</v>
      </c>
      <c r="X8" s="22">
        <v>-17742</v>
      </c>
      <c r="Y8" s="22">
        <v>-4506</v>
      </c>
      <c r="Z8" s="23">
        <v>25.39736219141021</v>
      </c>
      <c r="AA8" s="20">
        <v>-70971</v>
      </c>
    </row>
    <row r="9" spans="1:27" ht="13.5" x14ac:dyDescent="0.25">
      <c r="A9" s="19" t="s">
        <v>37</v>
      </c>
      <c r="B9" s="15" t="s">
        <v>32</v>
      </c>
      <c r="C9" s="20">
        <v>125667154</v>
      </c>
      <c r="D9" s="20"/>
      <c r="E9" s="21">
        <v>128756882</v>
      </c>
      <c r="F9" s="22">
        <v>128756882</v>
      </c>
      <c r="G9" s="22">
        <v>11731011</v>
      </c>
      <c r="H9" s="22">
        <v>11525079</v>
      </c>
      <c r="I9" s="22">
        <v>11576577</v>
      </c>
      <c r="J9" s="22">
        <v>34832667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34832667</v>
      </c>
      <c r="X9" s="22">
        <v>32189220</v>
      </c>
      <c r="Y9" s="22">
        <v>2643447</v>
      </c>
      <c r="Z9" s="23">
        <v>8.2122120386887296</v>
      </c>
      <c r="AA9" s="20">
        <v>128756882</v>
      </c>
    </row>
    <row r="10" spans="1:27" ht="13.5" x14ac:dyDescent="0.25">
      <c r="A10" s="19" t="s">
        <v>38</v>
      </c>
      <c r="B10" s="15" t="s">
        <v>32</v>
      </c>
      <c r="C10" s="20">
        <v>14630</v>
      </c>
      <c r="D10" s="20"/>
      <c r="E10" s="21">
        <v>18212</v>
      </c>
      <c r="F10" s="22">
        <v>18212</v>
      </c>
      <c r="G10" s="22">
        <v>6372</v>
      </c>
      <c r="H10" s="22">
        <v>814</v>
      </c>
      <c r="I10" s="22">
        <v>1119</v>
      </c>
      <c r="J10" s="22">
        <v>8305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8305</v>
      </c>
      <c r="X10" s="22">
        <v>4554</v>
      </c>
      <c r="Y10" s="22">
        <v>3751</v>
      </c>
      <c r="Z10" s="23">
        <v>82.367149758454104</v>
      </c>
      <c r="AA10" s="20">
        <v>18212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47224</v>
      </c>
      <c r="F11" s="22">
        <v>47224</v>
      </c>
      <c r="G11" s="22">
        <v>175521</v>
      </c>
      <c r="H11" s="22">
        <v>-136702</v>
      </c>
      <c r="I11" s="22">
        <v>-579508</v>
      </c>
      <c r="J11" s="22">
        <v>-540689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-540689</v>
      </c>
      <c r="X11" s="22">
        <v>11805</v>
      </c>
      <c r="Y11" s="22">
        <v>-552494</v>
      </c>
      <c r="Z11" s="23">
        <v>-4680.1694197373999</v>
      </c>
      <c r="AA11" s="20">
        <v>47224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4038</v>
      </c>
      <c r="F19" s="22">
        <v>4038</v>
      </c>
      <c r="G19" s="22">
        <v>569</v>
      </c>
      <c r="H19" s="22">
        <v>372</v>
      </c>
      <c r="I19" s="22">
        <v>45</v>
      </c>
      <c r="J19" s="22">
        <v>986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986</v>
      </c>
      <c r="X19" s="22">
        <v>1011</v>
      </c>
      <c r="Y19" s="22">
        <v>-25</v>
      </c>
      <c r="Z19" s="23">
        <v>-2.4727992087042532</v>
      </c>
      <c r="AA19" s="20">
        <v>4038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152312697</v>
      </c>
      <c r="D25" s="20"/>
      <c r="E25" s="21">
        <v>170355340</v>
      </c>
      <c r="F25" s="22">
        <v>170355340</v>
      </c>
      <c r="G25" s="22">
        <v>70981486</v>
      </c>
      <c r="H25" s="22"/>
      <c r="I25" s="22"/>
      <c r="J25" s="22">
        <v>70981486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70981486</v>
      </c>
      <c r="X25" s="22">
        <v>42588834</v>
      </c>
      <c r="Y25" s="22">
        <v>28392652</v>
      </c>
      <c r="Z25" s="23">
        <v>66.666892077862471</v>
      </c>
      <c r="AA25" s="20">
        <v>170355340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273322025</v>
      </c>
      <c r="D32" s="29">
        <f t="shared" ref="D32:Y32" si="0">SUM(D6:D31)</f>
        <v>0</v>
      </c>
      <c r="E32" s="30">
        <f t="shared" si="0"/>
        <v>293412319</v>
      </c>
      <c r="F32" s="31">
        <f t="shared" si="0"/>
        <v>293412319</v>
      </c>
      <c r="G32" s="31">
        <f t="shared" si="0"/>
        <v>82410220</v>
      </c>
      <c r="H32" s="31">
        <f t="shared" si="0"/>
        <v>10915583</v>
      </c>
      <c r="I32" s="31">
        <f t="shared" si="0"/>
        <v>10570255</v>
      </c>
      <c r="J32" s="31">
        <f t="shared" si="0"/>
        <v>103896058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103896058</v>
      </c>
      <c r="X32" s="31">
        <f t="shared" si="0"/>
        <v>73353081</v>
      </c>
      <c r="Y32" s="31">
        <f t="shared" si="0"/>
        <v>30542977</v>
      </c>
      <c r="Z32" s="32">
        <f>+IF(X32&lt;&gt;0,+(Y32/X32)*100,0)</f>
        <v>41.638301464119827</v>
      </c>
      <c r="AA32" s="29">
        <f>SUM(AA6:AA31)</f>
        <v>293412319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54809533</v>
      </c>
      <c r="D34" s="20"/>
      <c r="E34" s="21">
        <v>59465456</v>
      </c>
      <c r="F34" s="22">
        <v>59465456</v>
      </c>
      <c r="G34" s="22">
        <v>4041752</v>
      </c>
      <c r="H34" s="22">
        <v>4154663</v>
      </c>
      <c r="I34" s="22">
        <v>4357783</v>
      </c>
      <c r="J34" s="22">
        <v>12554198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12554198</v>
      </c>
      <c r="X34" s="22">
        <v>14866365</v>
      </c>
      <c r="Y34" s="22">
        <v>-2312167</v>
      </c>
      <c r="Z34" s="23">
        <v>-15.553008418668584</v>
      </c>
      <c r="AA34" s="20">
        <v>59465456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272967</v>
      </c>
      <c r="D37" s="20"/>
      <c r="E37" s="21">
        <v>265024</v>
      </c>
      <c r="F37" s="22">
        <v>265024</v>
      </c>
      <c r="G37" s="22">
        <v>4261</v>
      </c>
      <c r="H37" s="22">
        <v>32375</v>
      </c>
      <c r="I37" s="22">
        <v>7772</v>
      </c>
      <c r="J37" s="22">
        <v>44408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44408</v>
      </c>
      <c r="X37" s="22">
        <v>66258</v>
      </c>
      <c r="Y37" s="22">
        <v>-21850</v>
      </c>
      <c r="Z37" s="23">
        <v>-32.97714992906517</v>
      </c>
      <c r="AA37" s="20">
        <v>265024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14024870</v>
      </c>
      <c r="F38" s="22">
        <v>14024870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3506217</v>
      </c>
      <c r="Y38" s="22">
        <v>-3506217</v>
      </c>
      <c r="Z38" s="23">
        <v>-100</v>
      </c>
      <c r="AA38" s="20">
        <v>14024870</v>
      </c>
    </row>
    <row r="39" spans="1:27" ht="13.5" x14ac:dyDescent="0.25">
      <c r="A39" s="19" t="s">
        <v>65</v>
      </c>
      <c r="B39" s="15" t="s">
        <v>32</v>
      </c>
      <c r="C39" s="20">
        <v>3399709</v>
      </c>
      <c r="D39" s="20"/>
      <c r="E39" s="21">
        <v>4503162</v>
      </c>
      <c r="F39" s="22">
        <v>4503162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1125792</v>
      </c>
      <c r="Y39" s="22">
        <v>-1125792</v>
      </c>
      <c r="Z39" s="23">
        <v>-100</v>
      </c>
      <c r="AA39" s="20">
        <v>4503162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44051944</v>
      </c>
      <c r="D41" s="20"/>
      <c r="E41" s="21">
        <v>28986822</v>
      </c>
      <c r="F41" s="22">
        <v>28986822</v>
      </c>
      <c r="G41" s="22"/>
      <c r="H41" s="22">
        <v>3233007</v>
      </c>
      <c r="I41" s="22">
        <v>1895151</v>
      </c>
      <c r="J41" s="22">
        <v>5128158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5128158</v>
      </c>
      <c r="X41" s="22">
        <v>7246707</v>
      </c>
      <c r="Y41" s="22">
        <v>-2118549</v>
      </c>
      <c r="Z41" s="23">
        <v>-29.234644094207201</v>
      </c>
      <c r="AA41" s="20">
        <v>28986822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39956737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2442888</v>
      </c>
      <c r="D44" s="20"/>
      <c r="E44" s="21">
        <v>7553395</v>
      </c>
      <c r="F44" s="22">
        <v>7553395</v>
      </c>
      <c r="G44" s="22">
        <v>25891</v>
      </c>
      <c r="H44" s="22">
        <v>1923382</v>
      </c>
      <c r="I44" s="22">
        <v>546786</v>
      </c>
      <c r="J44" s="22">
        <v>2496059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2496059</v>
      </c>
      <c r="X44" s="22">
        <v>1888350</v>
      </c>
      <c r="Y44" s="22">
        <v>607709</v>
      </c>
      <c r="Z44" s="23">
        <v>32.18201075012577</v>
      </c>
      <c r="AA44" s="20">
        <v>7553395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144933778</v>
      </c>
      <c r="D47" s="29">
        <f t="shared" ref="D47:Y47" si="1">SUM(D34:D46)</f>
        <v>0</v>
      </c>
      <c r="E47" s="30">
        <f t="shared" si="1"/>
        <v>114798729</v>
      </c>
      <c r="F47" s="31">
        <f t="shared" si="1"/>
        <v>114798729</v>
      </c>
      <c r="G47" s="31">
        <f t="shared" si="1"/>
        <v>4071904</v>
      </c>
      <c r="H47" s="31">
        <f t="shared" si="1"/>
        <v>9343427</v>
      </c>
      <c r="I47" s="31">
        <f t="shared" si="1"/>
        <v>6807492</v>
      </c>
      <c r="J47" s="31">
        <f t="shared" si="1"/>
        <v>20222823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20222823</v>
      </c>
      <c r="X47" s="31">
        <f t="shared" si="1"/>
        <v>28699689</v>
      </c>
      <c r="Y47" s="31">
        <f t="shared" si="1"/>
        <v>-8476866</v>
      </c>
      <c r="Z47" s="32">
        <f>+IF(X47&lt;&gt;0,+(Y47/X47)*100,0)</f>
        <v>-29.536438530745052</v>
      </c>
      <c r="AA47" s="29">
        <f>SUM(AA34:AA46)</f>
        <v>114798729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128388247</v>
      </c>
      <c r="D48" s="39">
        <f t="shared" si="2"/>
        <v>0</v>
      </c>
      <c r="E48" s="40">
        <f t="shared" si="2"/>
        <v>178613590</v>
      </c>
      <c r="F48" s="41">
        <f t="shared" si="2"/>
        <v>178613590</v>
      </c>
      <c r="G48" s="41">
        <f t="shared" si="2"/>
        <v>78338316</v>
      </c>
      <c r="H48" s="41">
        <f t="shared" si="2"/>
        <v>1572156</v>
      </c>
      <c r="I48" s="41">
        <f t="shared" si="2"/>
        <v>3762763</v>
      </c>
      <c r="J48" s="41">
        <f t="shared" si="2"/>
        <v>83673235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83673235</v>
      </c>
      <c r="X48" s="41">
        <f t="shared" si="2"/>
        <v>44653392</v>
      </c>
      <c r="Y48" s="41">
        <f t="shared" si="2"/>
        <v>39019843</v>
      </c>
      <c r="Z48" s="42">
        <f>+IF(X48&lt;&gt;0,+(Y48/X48)*100,0)</f>
        <v>87.383827414499663</v>
      </c>
      <c r="AA48" s="39">
        <f>+AA32-AA47</f>
        <v>178613590</v>
      </c>
    </row>
    <row r="49" spans="1:27" ht="25.5" x14ac:dyDescent="0.25">
      <c r="A49" s="43" t="s">
        <v>74</v>
      </c>
      <c r="B49" s="15" t="s">
        <v>32</v>
      </c>
      <c r="C49" s="20">
        <v>12358708</v>
      </c>
      <c r="D49" s="20"/>
      <c r="E49" s="21">
        <v>30000000</v>
      </c>
      <c r="F49" s="22">
        <v>30000000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7500000</v>
      </c>
      <c r="Y49" s="22">
        <v>-7500000</v>
      </c>
      <c r="Z49" s="23">
        <v>-100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140746955</v>
      </c>
      <c r="D51" s="48">
        <f t="shared" si="3"/>
        <v>0</v>
      </c>
      <c r="E51" s="49">
        <f t="shared" si="3"/>
        <v>208613590</v>
      </c>
      <c r="F51" s="50">
        <f t="shared" si="3"/>
        <v>208613590</v>
      </c>
      <c r="G51" s="50">
        <f t="shared" si="3"/>
        <v>78338316</v>
      </c>
      <c r="H51" s="50">
        <f t="shared" si="3"/>
        <v>1572156</v>
      </c>
      <c r="I51" s="50">
        <f t="shared" si="3"/>
        <v>3762763</v>
      </c>
      <c r="J51" s="50">
        <f t="shared" si="3"/>
        <v>83673235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83673235</v>
      </c>
      <c r="X51" s="50">
        <f t="shared" si="3"/>
        <v>52153392</v>
      </c>
      <c r="Y51" s="50">
        <f t="shared" si="3"/>
        <v>31519843</v>
      </c>
      <c r="Z51" s="51">
        <f>+IF(X51&lt;&gt;0,+(Y51/X51)*100,0)</f>
        <v>60.436803420187893</v>
      </c>
      <c r="AA51" s="48">
        <f>SUM(AA48:AA50)</f>
        <v>208613590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140746955</v>
      </c>
      <c r="D53" s="54">
        <f>+D51-D52</f>
        <v>0</v>
      </c>
      <c r="E53" s="55">
        <f t="shared" si="4"/>
        <v>208613590</v>
      </c>
      <c r="F53" s="56">
        <f t="shared" si="4"/>
        <v>208613590</v>
      </c>
      <c r="G53" s="56">
        <f t="shared" si="4"/>
        <v>78338316</v>
      </c>
      <c r="H53" s="56">
        <f t="shared" si="4"/>
        <v>1572156</v>
      </c>
      <c r="I53" s="56">
        <f t="shared" si="4"/>
        <v>3762763</v>
      </c>
      <c r="J53" s="56">
        <f t="shared" si="4"/>
        <v>83673235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83673235</v>
      </c>
      <c r="X53" s="56">
        <f t="shared" si="4"/>
        <v>52153392</v>
      </c>
      <c r="Y53" s="56">
        <f t="shared" si="4"/>
        <v>31519843</v>
      </c>
      <c r="Z53" s="57">
        <f>+IF(X53&lt;&gt;0,+(Y53/X53)*100,0)</f>
        <v>60.436803420187893</v>
      </c>
      <c r="AA53" s="54">
        <f>+AA51-AA52</f>
        <v>208613590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140746955</v>
      </c>
      <c r="D56" s="48">
        <f>SUM(D53:D55)</f>
        <v>0</v>
      </c>
      <c r="E56" s="49">
        <f t="shared" si="5"/>
        <v>208613590</v>
      </c>
      <c r="F56" s="50">
        <f t="shared" si="5"/>
        <v>208613590</v>
      </c>
      <c r="G56" s="50">
        <f t="shared" si="5"/>
        <v>78338316</v>
      </c>
      <c r="H56" s="50">
        <f t="shared" si="5"/>
        <v>1572156</v>
      </c>
      <c r="I56" s="50">
        <f t="shared" si="5"/>
        <v>3762763</v>
      </c>
      <c r="J56" s="50">
        <f t="shared" si="5"/>
        <v>83673235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83673235</v>
      </c>
      <c r="X56" s="50">
        <f t="shared" si="5"/>
        <v>52153392</v>
      </c>
      <c r="Y56" s="50">
        <f t="shared" si="5"/>
        <v>31519843</v>
      </c>
      <c r="Z56" s="51">
        <f>+IF(X56&lt;&gt;0,+(Y56/X56)*100,0)</f>
        <v>60.436803420187893</v>
      </c>
      <c r="AA56" s="48">
        <f>SUM(AA53:AA55)</f>
        <v>208613590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140746955</v>
      </c>
      <c r="D59" s="65">
        <f>SUM(D56:D58)</f>
        <v>0</v>
      </c>
      <c r="E59" s="66">
        <f t="shared" si="6"/>
        <v>208613590</v>
      </c>
      <c r="F59" s="67">
        <f t="shared" si="6"/>
        <v>208613590</v>
      </c>
      <c r="G59" s="67">
        <f t="shared" si="6"/>
        <v>78338316</v>
      </c>
      <c r="H59" s="67">
        <f t="shared" si="6"/>
        <v>1572156</v>
      </c>
      <c r="I59" s="67">
        <f t="shared" si="6"/>
        <v>3762763</v>
      </c>
      <c r="J59" s="67">
        <f t="shared" si="6"/>
        <v>83673235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83673235</v>
      </c>
      <c r="X59" s="67">
        <f t="shared" si="6"/>
        <v>52153392</v>
      </c>
      <c r="Y59" s="67">
        <f t="shared" si="6"/>
        <v>31519843</v>
      </c>
      <c r="Z59" s="68">
        <f>+IF(X59&lt;&gt;0,+(Y59/X59)*100,0)</f>
        <v>60.436803420187893</v>
      </c>
      <c r="AA59" s="65">
        <f>SUM(AA56:AA58)</f>
        <v>208613590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138741765</v>
      </c>
      <c r="F9" s="22">
        <v>138741765</v>
      </c>
      <c r="G9" s="22">
        <v>10497743</v>
      </c>
      <c r="H9" s="22"/>
      <c r="I9" s="22">
        <v>22710321</v>
      </c>
      <c r="J9" s="22">
        <v>33208064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33208064</v>
      </c>
      <c r="X9" s="22">
        <v>34685442</v>
      </c>
      <c r="Y9" s="22">
        <v>-1477378</v>
      </c>
      <c r="Z9" s="23">
        <v>-4.2593604544523327</v>
      </c>
      <c r="AA9" s="20">
        <v>138741765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629</v>
      </c>
      <c r="F10" s="22">
        <v>629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156</v>
      </c>
      <c r="Y10" s="22">
        <v>-156</v>
      </c>
      <c r="Z10" s="23">
        <v>-100</v>
      </c>
      <c r="AA10" s="20">
        <v>629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12130337</v>
      </c>
      <c r="F13" s="22">
        <v>12130337</v>
      </c>
      <c r="G13" s="22">
        <v>961166</v>
      </c>
      <c r="H13" s="22"/>
      <c r="I13" s="22">
        <v>1778398</v>
      </c>
      <c r="J13" s="22">
        <v>2739564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2739564</v>
      </c>
      <c r="X13" s="22">
        <v>3032586</v>
      </c>
      <c r="Y13" s="22">
        <v>-293022</v>
      </c>
      <c r="Z13" s="23">
        <v>-9.6624465060512712</v>
      </c>
      <c r="AA13" s="20">
        <v>12130337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7899124</v>
      </c>
      <c r="F25" s="22">
        <v>7899124</v>
      </c>
      <c r="G25" s="22">
        <v>11380466</v>
      </c>
      <c r="H25" s="22"/>
      <c r="I25" s="22"/>
      <c r="J25" s="22">
        <v>11380466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11380466</v>
      </c>
      <c r="X25" s="22">
        <v>1974780</v>
      </c>
      <c r="Y25" s="22">
        <v>9405686</v>
      </c>
      <c r="Z25" s="23">
        <v>476.29032094714347</v>
      </c>
      <c r="AA25" s="20">
        <v>7899124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158771855</v>
      </c>
      <c r="F32" s="31">
        <f t="shared" si="0"/>
        <v>158771855</v>
      </c>
      <c r="G32" s="31">
        <f t="shared" si="0"/>
        <v>22839375</v>
      </c>
      <c r="H32" s="31">
        <f t="shared" si="0"/>
        <v>0</v>
      </c>
      <c r="I32" s="31">
        <f t="shared" si="0"/>
        <v>24488719</v>
      </c>
      <c r="J32" s="31">
        <f t="shared" si="0"/>
        <v>47328094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47328094</v>
      </c>
      <c r="X32" s="31">
        <f t="shared" si="0"/>
        <v>39692964</v>
      </c>
      <c r="Y32" s="31">
        <f t="shared" si="0"/>
        <v>7635130</v>
      </c>
      <c r="Z32" s="32">
        <f>+IF(X32&lt;&gt;0,+(Y32/X32)*100,0)</f>
        <v>19.235474579323427</v>
      </c>
      <c r="AA32" s="29">
        <f>SUM(AA6:AA31)</f>
        <v>158771855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84237157</v>
      </c>
      <c r="F34" s="22">
        <v>84237157</v>
      </c>
      <c r="G34" s="22">
        <v>9283178</v>
      </c>
      <c r="H34" s="22"/>
      <c r="I34" s="22">
        <v>18703188</v>
      </c>
      <c r="J34" s="22">
        <v>27986366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27986366</v>
      </c>
      <c r="X34" s="22">
        <v>21059304</v>
      </c>
      <c r="Y34" s="22">
        <v>6927062</v>
      </c>
      <c r="Z34" s="23">
        <v>32.893119354751704</v>
      </c>
      <c r="AA34" s="20">
        <v>84237157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3682299</v>
      </c>
      <c r="F37" s="22">
        <v>3682299</v>
      </c>
      <c r="G37" s="22">
        <v>103164</v>
      </c>
      <c r="H37" s="22"/>
      <c r="I37" s="22">
        <v>228585</v>
      </c>
      <c r="J37" s="22">
        <v>331749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331749</v>
      </c>
      <c r="X37" s="22">
        <v>920577</v>
      </c>
      <c r="Y37" s="22">
        <v>-588828</v>
      </c>
      <c r="Z37" s="23">
        <v>-63.962927598669097</v>
      </c>
      <c r="AA37" s="20">
        <v>3682299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22596464</v>
      </c>
      <c r="F38" s="22">
        <v>22596464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5649117</v>
      </c>
      <c r="Y38" s="22">
        <v>-5649117</v>
      </c>
      <c r="Z38" s="23">
        <v>-100</v>
      </c>
      <c r="AA38" s="20">
        <v>22596464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2672271</v>
      </c>
      <c r="F39" s="22">
        <v>2672271</v>
      </c>
      <c r="G39" s="22">
        <v>319003</v>
      </c>
      <c r="H39" s="22"/>
      <c r="I39" s="22">
        <v>648657</v>
      </c>
      <c r="J39" s="22">
        <v>967660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967660</v>
      </c>
      <c r="X39" s="22">
        <v>668073</v>
      </c>
      <c r="Y39" s="22">
        <v>299587</v>
      </c>
      <c r="Z39" s="23">
        <v>44.843452736452456</v>
      </c>
      <c r="AA39" s="20">
        <v>2672271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2035061</v>
      </c>
      <c r="F40" s="22">
        <v>2035061</v>
      </c>
      <c r="G40" s="22">
        <v>41323</v>
      </c>
      <c r="H40" s="22"/>
      <c r="I40" s="22">
        <v>81313</v>
      </c>
      <c r="J40" s="22">
        <v>122636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122636</v>
      </c>
      <c r="X40" s="22">
        <v>508764</v>
      </c>
      <c r="Y40" s="22">
        <v>-386128</v>
      </c>
      <c r="Z40" s="23">
        <v>-75.895307057889312</v>
      </c>
      <c r="AA40" s="20">
        <v>2035061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19038554</v>
      </c>
      <c r="F41" s="22">
        <v>19038554</v>
      </c>
      <c r="G41" s="22">
        <v>-9812</v>
      </c>
      <c r="H41" s="22"/>
      <c r="I41" s="22">
        <v>218681</v>
      </c>
      <c r="J41" s="22">
        <v>208869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208869</v>
      </c>
      <c r="X41" s="22">
        <v>4759644</v>
      </c>
      <c r="Y41" s="22">
        <v>-4550775</v>
      </c>
      <c r="Z41" s="23">
        <v>-95.611667595307551</v>
      </c>
      <c r="AA41" s="20">
        <v>19038554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8039248</v>
      </c>
      <c r="F44" s="22">
        <v>8039248</v>
      </c>
      <c r="G44" s="22">
        <v>1951566</v>
      </c>
      <c r="H44" s="22"/>
      <c r="I44" s="22">
        <v>404901</v>
      </c>
      <c r="J44" s="22">
        <v>2356467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2356467</v>
      </c>
      <c r="X44" s="22">
        <v>2009811</v>
      </c>
      <c r="Y44" s="22">
        <v>346656</v>
      </c>
      <c r="Z44" s="23">
        <v>17.248189008817246</v>
      </c>
      <c r="AA44" s="20">
        <v>8039248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142301054</v>
      </c>
      <c r="F47" s="31">
        <f t="shared" si="1"/>
        <v>142301054</v>
      </c>
      <c r="G47" s="31">
        <f t="shared" si="1"/>
        <v>11688422</v>
      </c>
      <c r="H47" s="31">
        <f t="shared" si="1"/>
        <v>0</v>
      </c>
      <c r="I47" s="31">
        <f t="shared" si="1"/>
        <v>20285325</v>
      </c>
      <c r="J47" s="31">
        <f t="shared" si="1"/>
        <v>31973747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31973747</v>
      </c>
      <c r="X47" s="31">
        <f t="shared" si="1"/>
        <v>35575290</v>
      </c>
      <c r="Y47" s="31">
        <f t="shared" si="1"/>
        <v>-3601543</v>
      </c>
      <c r="Z47" s="32">
        <f>+IF(X47&lt;&gt;0,+(Y47/X47)*100,0)</f>
        <v>-10.123720706141819</v>
      </c>
      <c r="AA47" s="29">
        <f>SUM(AA34:AA46)</f>
        <v>142301054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16470801</v>
      </c>
      <c r="F48" s="41">
        <f t="shared" si="2"/>
        <v>16470801</v>
      </c>
      <c r="G48" s="41">
        <f t="shared" si="2"/>
        <v>11150953</v>
      </c>
      <c r="H48" s="41">
        <f t="shared" si="2"/>
        <v>0</v>
      </c>
      <c r="I48" s="41">
        <f t="shared" si="2"/>
        <v>4203394</v>
      </c>
      <c r="J48" s="41">
        <f t="shared" si="2"/>
        <v>15354347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15354347</v>
      </c>
      <c r="X48" s="41">
        <f t="shared" si="2"/>
        <v>4117674</v>
      </c>
      <c r="Y48" s="41">
        <f t="shared" si="2"/>
        <v>11236673</v>
      </c>
      <c r="Z48" s="42">
        <f>+IF(X48&lt;&gt;0,+(Y48/X48)*100,0)</f>
        <v>272.88884452727439</v>
      </c>
      <c r="AA48" s="39">
        <f>+AA32-AA47</f>
        <v>16470801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16470801</v>
      </c>
      <c r="F51" s="50">
        <f t="shared" si="3"/>
        <v>16470801</v>
      </c>
      <c r="G51" s="50">
        <f t="shared" si="3"/>
        <v>11150953</v>
      </c>
      <c r="H51" s="50">
        <f t="shared" si="3"/>
        <v>0</v>
      </c>
      <c r="I51" s="50">
        <f t="shared" si="3"/>
        <v>4203394</v>
      </c>
      <c r="J51" s="50">
        <f t="shared" si="3"/>
        <v>15354347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15354347</v>
      </c>
      <c r="X51" s="50">
        <f t="shared" si="3"/>
        <v>4117674</v>
      </c>
      <c r="Y51" s="50">
        <f t="shared" si="3"/>
        <v>11236673</v>
      </c>
      <c r="Z51" s="51">
        <f>+IF(X51&lt;&gt;0,+(Y51/X51)*100,0)</f>
        <v>272.88884452727439</v>
      </c>
      <c r="AA51" s="48">
        <f>SUM(AA48:AA50)</f>
        <v>16470801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16470801</v>
      </c>
      <c r="F53" s="56">
        <f t="shared" si="4"/>
        <v>16470801</v>
      </c>
      <c r="G53" s="56">
        <f t="shared" si="4"/>
        <v>11150953</v>
      </c>
      <c r="H53" s="56">
        <f t="shared" si="4"/>
        <v>0</v>
      </c>
      <c r="I53" s="56">
        <f t="shared" si="4"/>
        <v>4203394</v>
      </c>
      <c r="J53" s="56">
        <f t="shared" si="4"/>
        <v>15354347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15354347</v>
      </c>
      <c r="X53" s="56">
        <f t="shared" si="4"/>
        <v>4117674</v>
      </c>
      <c r="Y53" s="56">
        <f t="shared" si="4"/>
        <v>11236673</v>
      </c>
      <c r="Z53" s="57">
        <f>+IF(X53&lt;&gt;0,+(Y53/X53)*100,0)</f>
        <v>272.88884452727439</v>
      </c>
      <c r="AA53" s="54">
        <f>+AA51-AA52</f>
        <v>16470801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16470801</v>
      </c>
      <c r="F56" s="50">
        <f t="shared" si="5"/>
        <v>16470801</v>
      </c>
      <c r="G56" s="50">
        <f t="shared" si="5"/>
        <v>11150953</v>
      </c>
      <c r="H56" s="50">
        <f t="shared" si="5"/>
        <v>0</v>
      </c>
      <c r="I56" s="50">
        <f t="shared" si="5"/>
        <v>4203394</v>
      </c>
      <c r="J56" s="50">
        <f t="shared" si="5"/>
        <v>15354347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15354347</v>
      </c>
      <c r="X56" s="50">
        <f t="shared" si="5"/>
        <v>4117674</v>
      </c>
      <c r="Y56" s="50">
        <f t="shared" si="5"/>
        <v>11236673</v>
      </c>
      <c r="Z56" s="51">
        <f>+IF(X56&lt;&gt;0,+(Y56/X56)*100,0)</f>
        <v>272.88884452727439</v>
      </c>
      <c r="AA56" s="48">
        <f>SUM(AA53:AA55)</f>
        <v>16470801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16470801</v>
      </c>
      <c r="F59" s="67">
        <f t="shared" si="6"/>
        <v>16470801</v>
      </c>
      <c r="G59" s="67">
        <f t="shared" si="6"/>
        <v>11150953</v>
      </c>
      <c r="H59" s="67">
        <f t="shared" si="6"/>
        <v>0</v>
      </c>
      <c r="I59" s="67">
        <f t="shared" si="6"/>
        <v>4203394</v>
      </c>
      <c r="J59" s="67">
        <f t="shared" si="6"/>
        <v>15354347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15354347</v>
      </c>
      <c r="X59" s="67">
        <f t="shared" si="6"/>
        <v>4117674</v>
      </c>
      <c r="Y59" s="67">
        <f t="shared" si="6"/>
        <v>11236673</v>
      </c>
      <c r="Z59" s="68">
        <f>+IF(X59&lt;&gt;0,+(Y59/X59)*100,0)</f>
        <v>272.88884452727439</v>
      </c>
      <c r="AA59" s="65">
        <f>SUM(AA56:AA58)</f>
        <v>16470801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51410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103290795</v>
      </c>
      <c r="D9" s="20"/>
      <c r="E9" s="21">
        <v>110148409</v>
      </c>
      <c r="F9" s="22">
        <v>110148409</v>
      </c>
      <c r="G9" s="22">
        <v>9110425</v>
      </c>
      <c r="H9" s="22">
        <v>9093839</v>
      </c>
      <c r="I9" s="22">
        <v>9118553</v>
      </c>
      <c r="J9" s="22">
        <v>27322817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27322817</v>
      </c>
      <c r="X9" s="22">
        <v>27537105</v>
      </c>
      <c r="Y9" s="22">
        <v>-214288</v>
      </c>
      <c r="Z9" s="23">
        <v>-0.77817911505221771</v>
      </c>
      <c r="AA9" s="20">
        <v>110148409</v>
      </c>
    </row>
    <row r="10" spans="1:27" ht="13.5" x14ac:dyDescent="0.25">
      <c r="A10" s="19" t="s">
        <v>38</v>
      </c>
      <c r="B10" s="15" t="s">
        <v>32</v>
      </c>
      <c r="C10" s="20">
        <v>45715</v>
      </c>
      <c r="D10" s="20"/>
      <c r="E10" s="21">
        <v>46606</v>
      </c>
      <c r="F10" s="22">
        <v>46606</v>
      </c>
      <c r="G10" s="22">
        <v>2600</v>
      </c>
      <c r="H10" s="22">
        <v>2925</v>
      </c>
      <c r="I10" s="22">
        <v>2730</v>
      </c>
      <c r="J10" s="22">
        <v>8255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8255</v>
      </c>
      <c r="X10" s="22">
        <v>11649</v>
      </c>
      <c r="Y10" s="22">
        <v>-3394</v>
      </c>
      <c r="Z10" s="23">
        <v>-29.135548115718084</v>
      </c>
      <c r="AA10" s="20">
        <v>46606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63428</v>
      </c>
      <c r="H13" s="22">
        <v>64857</v>
      </c>
      <c r="I13" s="22">
        <v>65324</v>
      </c>
      <c r="J13" s="22">
        <v>193609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193609</v>
      </c>
      <c r="X13" s="22"/>
      <c r="Y13" s="22">
        <v>193609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44597071</v>
      </c>
      <c r="D25" s="20"/>
      <c r="E25" s="21">
        <v>46814316</v>
      </c>
      <c r="F25" s="22">
        <v>46814316</v>
      </c>
      <c r="G25" s="22">
        <v>19505971</v>
      </c>
      <c r="H25" s="22"/>
      <c r="I25" s="22"/>
      <c r="J25" s="22">
        <v>19505971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19505971</v>
      </c>
      <c r="X25" s="22">
        <v>11703579</v>
      </c>
      <c r="Y25" s="22">
        <v>7802392</v>
      </c>
      <c r="Z25" s="23">
        <v>66.666717933035699</v>
      </c>
      <c r="AA25" s="20">
        <v>46814316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147984991</v>
      </c>
      <c r="D32" s="29">
        <f t="shared" ref="D32:Y32" si="0">SUM(D6:D31)</f>
        <v>0</v>
      </c>
      <c r="E32" s="30">
        <f t="shared" si="0"/>
        <v>157009331</v>
      </c>
      <c r="F32" s="31">
        <f t="shared" si="0"/>
        <v>157009331</v>
      </c>
      <c r="G32" s="31">
        <f t="shared" si="0"/>
        <v>28682424</v>
      </c>
      <c r="H32" s="31">
        <f t="shared" si="0"/>
        <v>9161621</v>
      </c>
      <c r="I32" s="31">
        <f t="shared" si="0"/>
        <v>9186607</v>
      </c>
      <c r="J32" s="31">
        <f t="shared" si="0"/>
        <v>47030652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47030652</v>
      </c>
      <c r="X32" s="31">
        <f t="shared" si="0"/>
        <v>39252333</v>
      </c>
      <c r="Y32" s="31">
        <f t="shared" si="0"/>
        <v>7778319</v>
      </c>
      <c r="Z32" s="32">
        <f>+IF(X32&lt;&gt;0,+(Y32/X32)*100,0)</f>
        <v>19.816195383851451</v>
      </c>
      <c r="AA32" s="29">
        <f>SUM(AA6:AA31)</f>
        <v>157009331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65258871</v>
      </c>
      <c r="D34" s="20"/>
      <c r="E34" s="21">
        <v>87135317</v>
      </c>
      <c r="F34" s="22">
        <v>87135317</v>
      </c>
      <c r="G34" s="22">
        <v>5547493</v>
      </c>
      <c r="H34" s="22">
        <v>6399526</v>
      </c>
      <c r="I34" s="22">
        <v>5452083</v>
      </c>
      <c r="J34" s="22">
        <v>17399102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17399102</v>
      </c>
      <c r="X34" s="22">
        <v>21783828</v>
      </c>
      <c r="Y34" s="22">
        <v>-4384726</v>
      </c>
      <c r="Z34" s="23">
        <v>-20.128353933018566</v>
      </c>
      <c r="AA34" s="20">
        <v>87135317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229002</v>
      </c>
      <c r="D37" s="20"/>
      <c r="E37" s="21">
        <v>150000</v>
      </c>
      <c r="F37" s="22">
        <v>150000</v>
      </c>
      <c r="G37" s="22">
        <v>1734</v>
      </c>
      <c r="H37" s="22">
        <v>-24300</v>
      </c>
      <c r="I37" s="22">
        <v>2285</v>
      </c>
      <c r="J37" s="22">
        <v>-20281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-20281</v>
      </c>
      <c r="X37" s="22">
        <v>37500</v>
      </c>
      <c r="Y37" s="22">
        <v>-57781</v>
      </c>
      <c r="Z37" s="23">
        <v>-154.08266666666665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-293151</v>
      </c>
      <c r="D39" s="20"/>
      <c r="E39" s="21">
        <v>3713813</v>
      </c>
      <c r="F39" s="22">
        <v>3713813</v>
      </c>
      <c r="G39" s="22">
        <v>359463</v>
      </c>
      <c r="H39" s="22">
        <v>359463</v>
      </c>
      <c r="I39" s="22">
        <v>175422</v>
      </c>
      <c r="J39" s="22">
        <v>894348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894348</v>
      </c>
      <c r="X39" s="22">
        <v>928452</v>
      </c>
      <c r="Y39" s="22">
        <v>-34104</v>
      </c>
      <c r="Z39" s="23">
        <v>-3.6732108929702343</v>
      </c>
      <c r="AA39" s="20">
        <v>3713813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5340908</v>
      </c>
      <c r="D41" s="20"/>
      <c r="E41" s="21">
        <v>3980552</v>
      </c>
      <c r="F41" s="22">
        <v>3980552</v>
      </c>
      <c r="G41" s="22">
        <v>303800</v>
      </c>
      <c r="H41" s="22">
        <v>302371</v>
      </c>
      <c r="I41" s="22">
        <v>625624</v>
      </c>
      <c r="J41" s="22">
        <v>1231795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1231795</v>
      </c>
      <c r="X41" s="22">
        <v>995136</v>
      </c>
      <c r="Y41" s="22">
        <v>236659</v>
      </c>
      <c r="Z41" s="23">
        <v>23.78157357386327</v>
      </c>
      <c r="AA41" s="20">
        <v>3980552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10463665</v>
      </c>
      <c r="D43" s="20"/>
      <c r="E43" s="21">
        <v>3765519</v>
      </c>
      <c r="F43" s="22">
        <v>3765519</v>
      </c>
      <c r="G43" s="22">
        <v>93289</v>
      </c>
      <c r="H43" s="22">
        <v>336351</v>
      </c>
      <c r="I43" s="22">
        <v>205101</v>
      </c>
      <c r="J43" s="22">
        <v>634741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634741</v>
      </c>
      <c r="X43" s="22">
        <v>941379</v>
      </c>
      <c r="Y43" s="22">
        <v>-306638</v>
      </c>
      <c r="Z43" s="23">
        <v>-32.573278137710744</v>
      </c>
      <c r="AA43" s="20">
        <v>3765519</v>
      </c>
    </row>
    <row r="44" spans="1:27" ht="13.5" x14ac:dyDescent="0.25">
      <c r="A44" s="19" t="s">
        <v>69</v>
      </c>
      <c r="B44" s="15" t="s">
        <v>32</v>
      </c>
      <c r="C44" s="20">
        <v>2145827</v>
      </c>
      <c r="D44" s="20"/>
      <c r="E44" s="21">
        <v>2825052</v>
      </c>
      <c r="F44" s="22">
        <v>2825052</v>
      </c>
      <c r="G44" s="22">
        <v>180858</v>
      </c>
      <c r="H44" s="22">
        <v>560630</v>
      </c>
      <c r="I44" s="22">
        <v>589263</v>
      </c>
      <c r="J44" s="22">
        <v>1330751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1330751</v>
      </c>
      <c r="X44" s="22">
        <v>706263</v>
      </c>
      <c r="Y44" s="22">
        <v>624488</v>
      </c>
      <c r="Z44" s="23">
        <v>88.421452065307122</v>
      </c>
      <c r="AA44" s="20">
        <v>2825052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83145122</v>
      </c>
      <c r="D47" s="29">
        <f t="shared" ref="D47:Y47" si="1">SUM(D34:D46)</f>
        <v>0</v>
      </c>
      <c r="E47" s="30">
        <f t="shared" si="1"/>
        <v>101570253</v>
      </c>
      <c r="F47" s="31">
        <f t="shared" si="1"/>
        <v>101570253</v>
      </c>
      <c r="G47" s="31">
        <f t="shared" si="1"/>
        <v>6486637</v>
      </c>
      <c r="H47" s="31">
        <f t="shared" si="1"/>
        <v>7934041</v>
      </c>
      <c r="I47" s="31">
        <f t="shared" si="1"/>
        <v>7049778</v>
      </c>
      <c r="J47" s="31">
        <f t="shared" si="1"/>
        <v>21470456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21470456</v>
      </c>
      <c r="X47" s="31">
        <f t="shared" si="1"/>
        <v>25392558</v>
      </c>
      <c r="Y47" s="31">
        <f t="shared" si="1"/>
        <v>-3922102</v>
      </c>
      <c r="Z47" s="32">
        <f>+IF(X47&lt;&gt;0,+(Y47/X47)*100,0)</f>
        <v>-15.445871975560713</v>
      </c>
      <c r="AA47" s="29">
        <f>SUM(AA34:AA46)</f>
        <v>101570253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64839869</v>
      </c>
      <c r="D48" s="39">
        <f t="shared" si="2"/>
        <v>0</v>
      </c>
      <c r="E48" s="40">
        <f t="shared" si="2"/>
        <v>55439078</v>
      </c>
      <c r="F48" s="41">
        <f t="shared" si="2"/>
        <v>55439078</v>
      </c>
      <c r="G48" s="41">
        <f t="shared" si="2"/>
        <v>22195787</v>
      </c>
      <c r="H48" s="41">
        <f t="shared" si="2"/>
        <v>1227580</v>
      </c>
      <c r="I48" s="41">
        <f t="shared" si="2"/>
        <v>2136829</v>
      </c>
      <c r="J48" s="41">
        <f t="shared" si="2"/>
        <v>25560196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25560196</v>
      </c>
      <c r="X48" s="41">
        <f t="shared" si="2"/>
        <v>13859775</v>
      </c>
      <c r="Y48" s="41">
        <f t="shared" si="2"/>
        <v>11700421</v>
      </c>
      <c r="Z48" s="42">
        <f>+IF(X48&lt;&gt;0,+(Y48/X48)*100,0)</f>
        <v>84.419992388043823</v>
      </c>
      <c r="AA48" s="39">
        <f>+AA32-AA47</f>
        <v>55439078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64839869</v>
      </c>
      <c r="D51" s="48">
        <f t="shared" si="3"/>
        <v>0</v>
      </c>
      <c r="E51" s="49">
        <f t="shared" si="3"/>
        <v>55439078</v>
      </c>
      <c r="F51" s="50">
        <f t="shared" si="3"/>
        <v>55439078</v>
      </c>
      <c r="G51" s="50">
        <f t="shared" si="3"/>
        <v>22195787</v>
      </c>
      <c r="H51" s="50">
        <f t="shared" si="3"/>
        <v>1227580</v>
      </c>
      <c r="I51" s="50">
        <f t="shared" si="3"/>
        <v>2136829</v>
      </c>
      <c r="J51" s="50">
        <f t="shared" si="3"/>
        <v>25560196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25560196</v>
      </c>
      <c r="X51" s="50">
        <f t="shared" si="3"/>
        <v>13859775</v>
      </c>
      <c r="Y51" s="50">
        <f t="shared" si="3"/>
        <v>11700421</v>
      </c>
      <c r="Z51" s="51">
        <f>+IF(X51&lt;&gt;0,+(Y51/X51)*100,0)</f>
        <v>84.419992388043823</v>
      </c>
      <c r="AA51" s="48">
        <f>SUM(AA48:AA50)</f>
        <v>55439078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64839869</v>
      </c>
      <c r="D53" s="54">
        <f>+D51-D52</f>
        <v>0</v>
      </c>
      <c r="E53" s="55">
        <f t="shared" si="4"/>
        <v>55439078</v>
      </c>
      <c r="F53" s="56">
        <f t="shared" si="4"/>
        <v>55439078</v>
      </c>
      <c r="G53" s="56">
        <f t="shared" si="4"/>
        <v>22195787</v>
      </c>
      <c r="H53" s="56">
        <f t="shared" si="4"/>
        <v>1227580</v>
      </c>
      <c r="I53" s="56">
        <f t="shared" si="4"/>
        <v>2136829</v>
      </c>
      <c r="J53" s="56">
        <f t="shared" si="4"/>
        <v>25560196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25560196</v>
      </c>
      <c r="X53" s="56">
        <f t="shared" si="4"/>
        <v>13859775</v>
      </c>
      <c r="Y53" s="56">
        <f t="shared" si="4"/>
        <v>11700421</v>
      </c>
      <c r="Z53" s="57">
        <f>+IF(X53&lt;&gt;0,+(Y53/X53)*100,0)</f>
        <v>84.419992388043823</v>
      </c>
      <c r="AA53" s="54">
        <f>+AA51-AA52</f>
        <v>55439078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64839869</v>
      </c>
      <c r="D56" s="48">
        <f>SUM(D53:D55)</f>
        <v>0</v>
      </c>
      <c r="E56" s="49">
        <f t="shared" si="5"/>
        <v>55439078</v>
      </c>
      <c r="F56" s="50">
        <f t="shared" si="5"/>
        <v>55439078</v>
      </c>
      <c r="G56" s="50">
        <f t="shared" si="5"/>
        <v>22195787</v>
      </c>
      <c r="H56" s="50">
        <f t="shared" si="5"/>
        <v>1227580</v>
      </c>
      <c r="I56" s="50">
        <f t="shared" si="5"/>
        <v>2136829</v>
      </c>
      <c r="J56" s="50">
        <f t="shared" si="5"/>
        <v>25560196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25560196</v>
      </c>
      <c r="X56" s="50">
        <f t="shared" si="5"/>
        <v>13859775</v>
      </c>
      <c r="Y56" s="50">
        <f t="shared" si="5"/>
        <v>11700421</v>
      </c>
      <c r="Z56" s="51">
        <f>+IF(X56&lt;&gt;0,+(Y56/X56)*100,0)</f>
        <v>84.419992388043823</v>
      </c>
      <c r="AA56" s="48">
        <f>SUM(AA53:AA55)</f>
        <v>55439078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64839869</v>
      </c>
      <c r="D59" s="65">
        <f>SUM(D56:D58)</f>
        <v>0</v>
      </c>
      <c r="E59" s="66">
        <f t="shared" si="6"/>
        <v>55439078</v>
      </c>
      <c r="F59" s="67">
        <f t="shared" si="6"/>
        <v>55439078</v>
      </c>
      <c r="G59" s="67">
        <f t="shared" si="6"/>
        <v>22195787</v>
      </c>
      <c r="H59" s="67">
        <f t="shared" si="6"/>
        <v>1227580</v>
      </c>
      <c r="I59" s="67">
        <f t="shared" si="6"/>
        <v>2136829</v>
      </c>
      <c r="J59" s="67">
        <f t="shared" si="6"/>
        <v>25560196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25560196</v>
      </c>
      <c r="X59" s="67">
        <f t="shared" si="6"/>
        <v>13859775</v>
      </c>
      <c r="Y59" s="67">
        <f t="shared" si="6"/>
        <v>11700421</v>
      </c>
      <c r="Z59" s="68">
        <f>+IF(X59&lt;&gt;0,+(Y59/X59)*100,0)</f>
        <v>84.419992388043823</v>
      </c>
      <c r="AA59" s="65">
        <f>SUM(AA56:AA58)</f>
        <v>55439078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107255742</v>
      </c>
      <c r="D9" s="20"/>
      <c r="E9" s="21">
        <v>114791500</v>
      </c>
      <c r="F9" s="22">
        <v>114791500</v>
      </c>
      <c r="G9" s="22">
        <v>9777329</v>
      </c>
      <c r="H9" s="22">
        <v>9180867</v>
      </c>
      <c r="I9" s="22">
        <v>10340179</v>
      </c>
      <c r="J9" s="22">
        <v>29298375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29298375</v>
      </c>
      <c r="X9" s="22">
        <v>42422200</v>
      </c>
      <c r="Y9" s="22">
        <v>-13123825</v>
      </c>
      <c r="Z9" s="23">
        <v>-30.936219715149143</v>
      </c>
      <c r="AA9" s="20">
        <v>114791500</v>
      </c>
    </row>
    <row r="10" spans="1:27" ht="13.5" x14ac:dyDescent="0.25">
      <c r="A10" s="19" t="s">
        <v>38</v>
      </c>
      <c r="B10" s="15" t="s">
        <v>32</v>
      </c>
      <c r="C10" s="20">
        <v>107649</v>
      </c>
      <c r="D10" s="20"/>
      <c r="E10" s="21">
        <v>118500</v>
      </c>
      <c r="F10" s="22">
        <v>118500</v>
      </c>
      <c r="G10" s="22">
        <v>5417</v>
      </c>
      <c r="H10" s="22">
        <v>5569</v>
      </c>
      <c r="I10" s="22">
        <v>6299</v>
      </c>
      <c r="J10" s="22">
        <v>17285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17285</v>
      </c>
      <c r="X10" s="22">
        <v>13100</v>
      </c>
      <c r="Y10" s="22">
        <v>4185</v>
      </c>
      <c r="Z10" s="23">
        <v>31.94656488549618</v>
      </c>
      <c r="AA10" s="20">
        <v>118500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46600</v>
      </c>
      <c r="F19" s="22">
        <v>46600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11700</v>
      </c>
      <c r="Y19" s="22">
        <v>-11700</v>
      </c>
      <c r="Z19" s="23">
        <v>-100</v>
      </c>
      <c r="AA19" s="20">
        <v>46600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94548092</v>
      </c>
      <c r="D25" s="20"/>
      <c r="E25" s="21">
        <v>100005100</v>
      </c>
      <c r="F25" s="22">
        <v>100005100</v>
      </c>
      <c r="G25" s="22">
        <v>41234750</v>
      </c>
      <c r="H25" s="22"/>
      <c r="I25" s="22"/>
      <c r="J25" s="22">
        <v>41234750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41234750</v>
      </c>
      <c r="X25" s="22">
        <v>42002100</v>
      </c>
      <c r="Y25" s="22">
        <v>-767350</v>
      </c>
      <c r="Z25" s="23">
        <v>-1.8269324629006645</v>
      </c>
      <c r="AA25" s="20">
        <v>100005100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1854385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669198</v>
      </c>
      <c r="X30" s="22"/>
      <c r="Y30" s="22">
        <v>669198</v>
      </c>
      <c r="Z30" s="23"/>
      <c r="AA30" s="20">
        <v>2676800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203765868</v>
      </c>
      <c r="D32" s="29">
        <f t="shared" ref="D32:Y32" si="0">SUM(D6:D31)</f>
        <v>0</v>
      </c>
      <c r="E32" s="30">
        <f t="shared" si="0"/>
        <v>217638600</v>
      </c>
      <c r="F32" s="31">
        <f t="shared" si="0"/>
        <v>217638600</v>
      </c>
      <c r="G32" s="31">
        <f t="shared" si="0"/>
        <v>51240562</v>
      </c>
      <c r="H32" s="31">
        <f t="shared" si="0"/>
        <v>9409502</v>
      </c>
      <c r="I32" s="31">
        <f t="shared" si="0"/>
        <v>10569544</v>
      </c>
      <c r="J32" s="31">
        <f t="shared" si="0"/>
        <v>71219608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71219608</v>
      </c>
      <c r="X32" s="31">
        <f t="shared" si="0"/>
        <v>84449100</v>
      </c>
      <c r="Y32" s="31">
        <f t="shared" si="0"/>
        <v>-13229492</v>
      </c>
      <c r="Z32" s="32">
        <f>+IF(X32&lt;&gt;0,+(Y32/X32)*100,0)</f>
        <v>-15.665640012741402</v>
      </c>
      <c r="AA32" s="29">
        <f>SUM(AA6:AA31)</f>
        <v>217638600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101386540</v>
      </c>
      <c r="D34" s="20"/>
      <c r="E34" s="21">
        <v>105347400</v>
      </c>
      <c r="F34" s="22">
        <v>105347400</v>
      </c>
      <c r="G34" s="22">
        <v>9340952</v>
      </c>
      <c r="H34" s="22">
        <v>8581869</v>
      </c>
      <c r="I34" s="22">
        <v>8811684</v>
      </c>
      <c r="J34" s="22">
        <v>26734505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26734505</v>
      </c>
      <c r="X34" s="22">
        <v>25345200</v>
      </c>
      <c r="Y34" s="22">
        <v>1389305</v>
      </c>
      <c r="Z34" s="23">
        <v>5.4815310196802551</v>
      </c>
      <c r="AA34" s="20">
        <v>105347400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14960563</v>
      </c>
      <c r="D37" s="20"/>
      <c r="E37" s="21">
        <v>10552400</v>
      </c>
      <c r="F37" s="22">
        <v>10552400</v>
      </c>
      <c r="G37" s="22">
        <v>992751</v>
      </c>
      <c r="H37" s="22">
        <v>1314614</v>
      </c>
      <c r="I37" s="22">
        <v>993579</v>
      </c>
      <c r="J37" s="22">
        <v>3300944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3300944</v>
      </c>
      <c r="X37" s="22">
        <v>2684800</v>
      </c>
      <c r="Y37" s="22">
        <v>616144</v>
      </c>
      <c r="Z37" s="23">
        <v>22.949344457687722</v>
      </c>
      <c r="AA37" s="20">
        <v>10552400</v>
      </c>
    </row>
    <row r="38" spans="1:27" ht="13.5" x14ac:dyDescent="0.25">
      <c r="A38" s="19" t="s">
        <v>64</v>
      </c>
      <c r="B38" s="15" t="s">
        <v>32</v>
      </c>
      <c r="C38" s="20">
        <v>-1650000</v>
      </c>
      <c r="D38" s="20"/>
      <c r="E38" s="21">
        <v>7691000</v>
      </c>
      <c r="F38" s="22">
        <v>7691000</v>
      </c>
      <c r="G38" s="22">
        <v>640917</v>
      </c>
      <c r="H38" s="22">
        <v>637797</v>
      </c>
      <c r="I38" s="22">
        <v>640917</v>
      </c>
      <c r="J38" s="22">
        <v>1919631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1919631</v>
      </c>
      <c r="X38" s="22">
        <v>1851600</v>
      </c>
      <c r="Y38" s="22">
        <v>68031</v>
      </c>
      <c r="Z38" s="23">
        <v>3.6741736876215167</v>
      </c>
      <c r="AA38" s="20">
        <v>7691000</v>
      </c>
    </row>
    <row r="39" spans="1:27" ht="13.5" x14ac:dyDescent="0.25">
      <c r="A39" s="19" t="s">
        <v>65</v>
      </c>
      <c r="B39" s="15" t="s">
        <v>32</v>
      </c>
      <c r="C39" s="20">
        <v>1627418</v>
      </c>
      <c r="D39" s="20"/>
      <c r="E39" s="21">
        <v>1893400</v>
      </c>
      <c r="F39" s="22">
        <v>1893400</v>
      </c>
      <c r="G39" s="22">
        <v>157783</v>
      </c>
      <c r="H39" s="22">
        <v>117910</v>
      </c>
      <c r="I39" s="22">
        <v>133399</v>
      </c>
      <c r="J39" s="22">
        <v>409092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409092</v>
      </c>
      <c r="X39" s="22">
        <v>430800</v>
      </c>
      <c r="Y39" s="22">
        <v>-21708</v>
      </c>
      <c r="Z39" s="23">
        <v>-5.03899721448468</v>
      </c>
      <c r="AA39" s="20">
        <v>1893400</v>
      </c>
    </row>
    <row r="40" spans="1:27" ht="13.5" x14ac:dyDescent="0.25">
      <c r="A40" s="19" t="s">
        <v>40</v>
      </c>
      <c r="B40" s="15" t="s">
        <v>32</v>
      </c>
      <c r="C40" s="20">
        <v>159929</v>
      </c>
      <c r="D40" s="20"/>
      <c r="E40" s="21">
        <v>235600</v>
      </c>
      <c r="F40" s="22">
        <v>235600</v>
      </c>
      <c r="G40" s="22">
        <v>26784</v>
      </c>
      <c r="H40" s="22">
        <v>17908</v>
      </c>
      <c r="I40" s="22">
        <v>17330</v>
      </c>
      <c r="J40" s="22">
        <v>62022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62022</v>
      </c>
      <c r="X40" s="22">
        <v>58800</v>
      </c>
      <c r="Y40" s="22">
        <v>3222</v>
      </c>
      <c r="Z40" s="23">
        <v>5.4795918367346941</v>
      </c>
      <c r="AA40" s="20">
        <v>235600</v>
      </c>
    </row>
    <row r="41" spans="1:27" ht="13.5" x14ac:dyDescent="0.25">
      <c r="A41" s="19" t="s">
        <v>66</v>
      </c>
      <c r="B41" s="15" t="s">
        <v>32</v>
      </c>
      <c r="C41" s="20">
        <v>2656992</v>
      </c>
      <c r="D41" s="20"/>
      <c r="E41" s="21">
        <v>2141500</v>
      </c>
      <c r="F41" s="22">
        <v>2141500</v>
      </c>
      <c r="G41" s="22"/>
      <c r="H41" s="22">
        <v>141607</v>
      </c>
      <c r="I41" s="22">
        <v>297896</v>
      </c>
      <c r="J41" s="22">
        <v>439503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439503</v>
      </c>
      <c r="X41" s="22">
        <v>513200</v>
      </c>
      <c r="Y41" s="22">
        <v>-73697</v>
      </c>
      <c r="Z41" s="23">
        <v>-14.36028838659392</v>
      </c>
      <c r="AA41" s="20">
        <v>2141500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1575718</v>
      </c>
      <c r="D43" s="20"/>
      <c r="E43" s="21"/>
      <c r="F43" s="22"/>
      <c r="G43" s="22">
        <v>170744</v>
      </c>
      <c r="H43" s="22">
        <v>172523</v>
      </c>
      <c r="I43" s="22">
        <v>138798</v>
      </c>
      <c r="J43" s="22">
        <v>482065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482065</v>
      </c>
      <c r="X43" s="22"/>
      <c r="Y43" s="22">
        <v>482065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18140997</v>
      </c>
      <c r="D44" s="20"/>
      <c r="E44" s="21">
        <v>17508700</v>
      </c>
      <c r="F44" s="22">
        <v>17508700</v>
      </c>
      <c r="G44" s="22">
        <v>-3355405</v>
      </c>
      <c r="H44" s="22">
        <v>253575</v>
      </c>
      <c r="I44" s="22">
        <v>243262</v>
      </c>
      <c r="J44" s="22">
        <v>-2858568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-2858568</v>
      </c>
      <c r="X44" s="22">
        <v>4133000</v>
      </c>
      <c r="Y44" s="22">
        <v>-6991568</v>
      </c>
      <c r="Z44" s="23">
        <v>-169.16448100653278</v>
      </c>
      <c r="AA44" s="20">
        <v>17508700</v>
      </c>
    </row>
    <row r="45" spans="1:27" ht="13.5" x14ac:dyDescent="0.25">
      <c r="A45" s="19" t="s">
        <v>70</v>
      </c>
      <c r="B45" s="15" t="s">
        <v>32</v>
      </c>
      <c r="C45" s="20">
        <v>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138858164</v>
      </c>
      <c r="D47" s="29">
        <f t="shared" ref="D47:Y47" si="1">SUM(D34:D46)</f>
        <v>0</v>
      </c>
      <c r="E47" s="30">
        <f t="shared" si="1"/>
        <v>145370000</v>
      </c>
      <c r="F47" s="31">
        <f t="shared" si="1"/>
        <v>145370000</v>
      </c>
      <c r="G47" s="31">
        <f t="shared" si="1"/>
        <v>7974526</v>
      </c>
      <c r="H47" s="31">
        <f t="shared" si="1"/>
        <v>11237803</v>
      </c>
      <c r="I47" s="31">
        <f t="shared" si="1"/>
        <v>11276865</v>
      </c>
      <c r="J47" s="31">
        <f t="shared" si="1"/>
        <v>30489194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30489194</v>
      </c>
      <c r="X47" s="31">
        <f t="shared" si="1"/>
        <v>35017400</v>
      </c>
      <c r="Y47" s="31">
        <f t="shared" si="1"/>
        <v>-4528206</v>
      </c>
      <c r="Z47" s="32">
        <f>+IF(X47&lt;&gt;0,+(Y47/X47)*100,0)</f>
        <v>-12.931302723788745</v>
      </c>
      <c r="AA47" s="29">
        <f>SUM(AA34:AA46)</f>
        <v>145370000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64907704</v>
      </c>
      <c r="D48" s="39">
        <f t="shared" si="2"/>
        <v>0</v>
      </c>
      <c r="E48" s="40">
        <f t="shared" si="2"/>
        <v>72268600</v>
      </c>
      <c r="F48" s="41">
        <f t="shared" si="2"/>
        <v>72268600</v>
      </c>
      <c r="G48" s="41">
        <f t="shared" si="2"/>
        <v>43266036</v>
      </c>
      <c r="H48" s="41">
        <f t="shared" si="2"/>
        <v>-1828301</v>
      </c>
      <c r="I48" s="41">
        <f t="shared" si="2"/>
        <v>-707321</v>
      </c>
      <c r="J48" s="41">
        <f t="shared" si="2"/>
        <v>40730414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40730414</v>
      </c>
      <c r="X48" s="41">
        <f t="shared" si="2"/>
        <v>49431700</v>
      </c>
      <c r="Y48" s="41">
        <f t="shared" si="2"/>
        <v>-8701286</v>
      </c>
      <c r="Z48" s="42">
        <f>+IF(X48&lt;&gt;0,+(Y48/X48)*100,0)</f>
        <v>-17.602643647699757</v>
      </c>
      <c r="AA48" s="39">
        <f>+AA32-AA47</f>
        <v>72268600</v>
      </c>
    </row>
    <row r="49" spans="1:27" ht="25.5" x14ac:dyDescent="0.25">
      <c r="A49" s="43" t="s">
        <v>74</v>
      </c>
      <c r="B49" s="15" t="s">
        <v>32</v>
      </c>
      <c r="C49" s="20">
        <v>1805946</v>
      </c>
      <c r="D49" s="20"/>
      <c r="E49" s="21">
        <v>10724000</v>
      </c>
      <c r="F49" s="22">
        <v>10724000</v>
      </c>
      <c r="G49" s="22"/>
      <c r="H49" s="22"/>
      <c r="I49" s="22">
        <v>1936068</v>
      </c>
      <c r="J49" s="22">
        <v>1936068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1936068</v>
      </c>
      <c r="X49" s="22">
        <v>4075100</v>
      </c>
      <c r="Y49" s="22">
        <v>-2139032</v>
      </c>
      <c r="Z49" s="23">
        <v>-52.490294716694066</v>
      </c>
      <c r="AA49" s="20">
        <v>10724000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66713650</v>
      </c>
      <c r="D51" s="48">
        <f t="shared" si="3"/>
        <v>0</v>
      </c>
      <c r="E51" s="49">
        <f t="shared" si="3"/>
        <v>82992600</v>
      </c>
      <c r="F51" s="50">
        <f t="shared" si="3"/>
        <v>82992600</v>
      </c>
      <c r="G51" s="50">
        <f t="shared" si="3"/>
        <v>43266036</v>
      </c>
      <c r="H51" s="50">
        <f t="shared" si="3"/>
        <v>-1828301</v>
      </c>
      <c r="I51" s="50">
        <f t="shared" si="3"/>
        <v>1228747</v>
      </c>
      <c r="J51" s="50">
        <f t="shared" si="3"/>
        <v>42666482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42666482</v>
      </c>
      <c r="X51" s="50">
        <f t="shared" si="3"/>
        <v>53506800</v>
      </c>
      <c r="Y51" s="50">
        <f t="shared" si="3"/>
        <v>-10840318</v>
      </c>
      <c r="Z51" s="51">
        <f>+IF(X51&lt;&gt;0,+(Y51/X51)*100,0)</f>
        <v>-20.259701570641489</v>
      </c>
      <c r="AA51" s="48">
        <f>SUM(AA48:AA50)</f>
        <v>82992600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66713650</v>
      </c>
      <c r="D53" s="54">
        <f>+D51-D52</f>
        <v>0</v>
      </c>
      <c r="E53" s="55">
        <f t="shared" si="4"/>
        <v>82992600</v>
      </c>
      <c r="F53" s="56">
        <f t="shared" si="4"/>
        <v>82992600</v>
      </c>
      <c r="G53" s="56">
        <f t="shared" si="4"/>
        <v>43266036</v>
      </c>
      <c r="H53" s="56">
        <f t="shared" si="4"/>
        <v>-1828301</v>
      </c>
      <c r="I53" s="56">
        <f t="shared" si="4"/>
        <v>1228747</v>
      </c>
      <c r="J53" s="56">
        <f t="shared" si="4"/>
        <v>42666482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42666482</v>
      </c>
      <c r="X53" s="56">
        <f t="shared" si="4"/>
        <v>53506800</v>
      </c>
      <c r="Y53" s="56">
        <f t="shared" si="4"/>
        <v>-10840318</v>
      </c>
      <c r="Z53" s="57">
        <f>+IF(X53&lt;&gt;0,+(Y53/X53)*100,0)</f>
        <v>-20.259701570641489</v>
      </c>
      <c r="AA53" s="54">
        <f>+AA51-AA52</f>
        <v>82992600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66713650</v>
      </c>
      <c r="D56" s="48">
        <f>SUM(D53:D55)</f>
        <v>0</v>
      </c>
      <c r="E56" s="49">
        <f t="shared" si="5"/>
        <v>82992600</v>
      </c>
      <c r="F56" s="50">
        <f t="shared" si="5"/>
        <v>82992600</v>
      </c>
      <c r="G56" s="50">
        <f t="shared" si="5"/>
        <v>43266036</v>
      </c>
      <c r="H56" s="50">
        <f t="shared" si="5"/>
        <v>-1828301</v>
      </c>
      <c r="I56" s="50">
        <f t="shared" si="5"/>
        <v>1228747</v>
      </c>
      <c r="J56" s="50">
        <f t="shared" si="5"/>
        <v>42666482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42666482</v>
      </c>
      <c r="X56" s="50">
        <f t="shared" si="5"/>
        <v>53506800</v>
      </c>
      <c r="Y56" s="50">
        <f t="shared" si="5"/>
        <v>-10840318</v>
      </c>
      <c r="Z56" s="51">
        <f>+IF(X56&lt;&gt;0,+(Y56/X56)*100,0)</f>
        <v>-20.259701570641489</v>
      </c>
      <c r="AA56" s="48">
        <f>SUM(AA53:AA55)</f>
        <v>82992600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66713650</v>
      </c>
      <c r="D59" s="65">
        <f>SUM(D56:D58)</f>
        <v>0</v>
      </c>
      <c r="E59" s="66">
        <f t="shared" si="6"/>
        <v>82992600</v>
      </c>
      <c r="F59" s="67">
        <f t="shared" si="6"/>
        <v>82992600</v>
      </c>
      <c r="G59" s="67">
        <f t="shared" si="6"/>
        <v>43266036</v>
      </c>
      <c r="H59" s="67">
        <f t="shared" si="6"/>
        <v>-1828301</v>
      </c>
      <c r="I59" s="67">
        <f t="shared" si="6"/>
        <v>1228747</v>
      </c>
      <c r="J59" s="67">
        <f t="shared" si="6"/>
        <v>42666482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42666482</v>
      </c>
      <c r="X59" s="67">
        <f t="shared" si="6"/>
        <v>53506800</v>
      </c>
      <c r="Y59" s="67">
        <f t="shared" si="6"/>
        <v>-10840318</v>
      </c>
      <c r="Z59" s="68">
        <f>+IF(X59&lt;&gt;0,+(Y59/X59)*100,0)</f>
        <v>-20.259701570641489</v>
      </c>
      <c r="AA59" s="65">
        <f>SUM(AA56:AA58)</f>
        <v>82992600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141954788</v>
      </c>
      <c r="D9" s="20"/>
      <c r="E9" s="21">
        <v>141640330</v>
      </c>
      <c r="F9" s="22">
        <v>141640330</v>
      </c>
      <c r="G9" s="22">
        <v>12451572</v>
      </c>
      <c r="H9" s="22">
        <v>12699149</v>
      </c>
      <c r="I9" s="22">
        <v>12552613</v>
      </c>
      <c r="J9" s="22">
        <v>37703334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37703334</v>
      </c>
      <c r="X9" s="22">
        <v>35409999</v>
      </c>
      <c r="Y9" s="22">
        <v>2293335</v>
      </c>
      <c r="Z9" s="23">
        <v>6.4765181156881706</v>
      </c>
      <c r="AA9" s="20">
        <v>141640330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1083</v>
      </c>
      <c r="F10" s="22">
        <v>1083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270</v>
      </c>
      <c r="Y10" s="22">
        <v>-270</v>
      </c>
      <c r="Z10" s="23">
        <v>-100</v>
      </c>
      <c r="AA10" s="20">
        <v>1083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2232348</v>
      </c>
      <c r="Y13" s="22">
        <v>-2232348</v>
      </c>
      <c r="Z13" s="23">
        <v>-100</v>
      </c>
      <c r="AA13" s="20">
        <v>8929392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1082</v>
      </c>
      <c r="F19" s="22">
        <v>1082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270</v>
      </c>
      <c r="Y19" s="22">
        <v>-270</v>
      </c>
      <c r="Z19" s="23">
        <v>-100</v>
      </c>
      <c r="AA19" s="20">
        <v>1082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19951164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161905952</v>
      </c>
      <c r="D32" s="29">
        <f t="shared" ref="D32:Y32" si="0">SUM(D6:D31)</f>
        <v>0</v>
      </c>
      <c r="E32" s="30">
        <f t="shared" si="0"/>
        <v>150571887</v>
      </c>
      <c r="F32" s="31">
        <f t="shared" si="0"/>
        <v>150571887</v>
      </c>
      <c r="G32" s="31">
        <f t="shared" si="0"/>
        <v>12451572</v>
      </c>
      <c r="H32" s="31">
        <f t="shared" si="0"/>
        <v>12699149</v>
      </c>
      <c r="I32" s="31">
        <f t="shared" si="0"/>
        <v>12552613</v>
      </c>
      <c r="J32" s="31">
        <f t="shared" si="0"/>
        <v>37703334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37703334</v>
      </c>
      <c r="X32" s="31">
        <f t="shared" si="0"/>
        <v>37642887</v>
      </c>
      <c r="Y32" s="31">
        <f t="shared" si="0"/>
        <v>60447</v>
      </c>
      <c r="Z32" s="32">
        <f>+IF(X32&lt;&gt;0,+(Y32/X32)*100,0)</f>
        <v>0.16058013828748047</v>
      </c>
      <c r="AA32" s="29">
        <f>SUM(AA6:AA31)</f>
        <v>150571887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46621479</v>
      </c>
      <c r="D34" s="20"/>
      <c r="E34" s="21">
        <v>59931977</v>
      </c>
      <c r="F34" s="22">
        <v>59931977</v>
      </c>
      <c r="G34" s="22">
        <v>3929244</v>
      </c>
      <c r="H34" s="22">
        <v>3879446</v>
      </c>
      <c r="I34" s="22">
        <v>4020244</v>
      </c>
      <c r="J34" s="22">
        <v>11828934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11828934</v>
      </c>
      <c r="X34" s="22">
        <v>14982990</v>
      </c>
      <c r="Y34" s="22">
        <v>-3154056</v>
      </c>
      <c r="Z34" s="23">
        <v>-21.050911733906251</v>
      </c>
      <c r="AA34" s="20">
        <v>59931977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5326023</v>
      </c>
      <c r="D37" s="20"/>
      <c r="E37" s="21">
        <v>6149503</v>
      </c>
      <c r="F37" s="22">
        <v>6149503</v>
      </c>
      <c r="G37" s="22">
        <v>1361142</v>
      </c>
      <c r="H37" s="22"/>
      <c r="I37" s="22">
        <v>1319085</v>
      </c>
      <c r="J37" s="22">
        <v>2680227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2680227</v>
      </c>
      <c r="X37" s="22">
        <v>1537374</v>
      </c>
      <c r="Y37" s="22">
        <v>1142853</v>
      </c>
      <c r="Z37" s="23">
        <v>74.337994528332075</v>
      </c>
      <c r="AA37" s="20">
        <v>6149503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12507088</v>
      </c>
      <c r="F38" s="22">
        <v>12507088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3126771</v>
      </c>
      <c r="Y38" s="22">
        <v>-3126771</v>
      </c>
      <c r="Z38" s="23">
        <v>-100</v>
      </c>
      <c r="AA38" s="20">
        <v>12507088</v>
      </c>
    </row>
    <row r="39" spans="1:27" ht="13.5" x14ac:dyDescent="0.25">
      <c r="A39" s="19" t="s">
        <v>65</v>
      </c>
      <c r="B39" s="15" t="s">
        <v>32</v>
      </c>
      <c r="C39" s="20">
        <v>9785478</v>
      </c>
      <c r="D39" s="20"/>
      <c r="E39" s="21">
        <v>3490964</v>
      </c>
      <c r="F39" s="22">
        <v>3490964</v>
      </c>
      <c r="G39" s="22"/>
      <c r="H39" s="22">
        <v>4536774</v>
      </c>
      <c r="I39" s="22">
        <v>2194424</v>
      </c>
      <c r="J39" s="22">
        <v>6731198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6731198</v>
      </c>
      <c r="X39" s="22">
        <v>872745</v>
      </c>
      <c r="Y39" s="22">
        <v>5858453</v>
      </c>
      <c r="Z39" s="23">
        <v>671.26743779683636</v>
      </c>
      <c r="AA39" s="20">
        <v>3490964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86797003</v>
      </c>
      <c r="D41" s="20"/>
      <c r="E41" s="21">
        <v>57207524</v>
      </c>
      <c r="F41" s="22">
        <v>57207524</v>
      </c>
      <c r="G41" s="22">
        <v>5602431</v>
      </c>
      <c r="H41" s="22">
        <v>4854756</v>
      </c>
      <c r="I41" s="22">
        <v>8486168</v>
      </c>
      <c r="J41" s="22">
        <v>18943355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18943355</v>
      </c>
      <c r="X41" s="22">
        <v>14301882</v>
      </c>
      <c r="Y41" s="22">
        <v>4641473</v>
      </c>
      <c r="Z41" s="23">
        <v>32.453581983126419</v>
      </c>
      <c r="AA41" s="20">
        <v>57207524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2582224</v>
      </c>
      <c r="D44" s="20"/>
      <c r="E44" s="21">
        <v>4107652</v>
      </c>
      <c r="F44" s="22">
        <v>4107652</v>
      </c>
      <c r="G44" s="22">
        <v>34268</v>
      </c>
      <c r="H44" s="22">
        <v>33001</v>
      </c>
      <c r="I44" s="22">
        <v>33701</v>
      </c>
      <c r="J44" s="22">
        <v>100970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100970</v>
      </c>
      <c r="X44" s="22">
        <v>1026924</v>
      </c>
      <c r="Y44" s="22">
        <v>-925954</v>
      </c>
      <c r="Z44" s="23">
        <v>-90.167724193805967</v>
      </c>
      <c r="AA44" s="20">
        <v>4107652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151112207</v>
      </c>
      <c r="D47" s="29">
        <f t="shared" ref="D47:Y47" si="1">SUM(D34:D46)</f>
        <v>0</v>
      </c>
      <c r="E47" s="30">
        <f t="shared" si="1"/>
        <v>143394708</v>
      </c>
      <c r="F47" s="31">
        <f t="shared" si="1"/>
        <v>143394708</v>
      </c>
      <c r="G47" s="31">
        <f t="shared" si="1"/>
        <v>10927085</v>
      </c>
      <c r="H47" s="31">
        <f t="shared" si="1"/>
        <v>13303977</v>
      </c>
      <c r="I47" s="31">
        <f t="shared" si="1"/>
        <v>16053622</v>
      </c>
      <c r="J47" s="31">
        <f t="shared" si="1"/>
        <v>40284684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40284684</v>
      </c>
      <c r="X47" s="31">
        <f t="shared" si="1"/>
        <v>35848686</v>
      </c>
      <c r="Y47" s="31">
        <f t="shared" si="1"/>
        <v>4435998</v>
      </c>
      <c r="Z47" s="32">
        <f>+IF(X47&lt;&gt;0,+(Y47/X47)*100,0)</f>
        <v>12.374227607672985</v>
      </c>
      <c r="AA47" s="29">
        <f>SUM(AA34:AA46)</f>
        <v>143394708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10793745</v>
      </c>
      <c r="D48" s="39">
        <f t="shared" si="2"/>
        <v>0</v>
      </c>
      <c r="E48" s="40">
        <f t="shared" si="2"/>
        <v>7177179</v>
      </c>
      <c r="F48" s="41">
        <f t="shared" si="2"/>
        <v>7177179</v>
      </c>
      <c r="G48" s="41">
        <f t="shared" si="2"/>
        <v>1524487</v>
      </c>
      <c r="H48" s="41">
        <f t="shared" si="2"/>
        <v>-604828</v>
      </c>
      <c r="I48" s="41">
        <f t="shared" si="2"/>
        <v>-3501009</v>
      </c>
      <c r="J48" s="41">
        <f t="shared" si="2"/>
        <v>-2581350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-2581350</v>
      </c>
      <c r="X48" s="41">
        <f t="shared" si="2"/>
        <v>1794201</v>
      </c>
      <c r="Y48" s="41">
        <f t="shared" si="2"/>
        <v>-4375551</v>
      </c>
      <c r="Z48" s="42">
        <f>+IF(X48&lt;&gt;0,+(Y48/X48)*100,0)</f>
        <v>-243.87184044597009</v>
      </c>
      <c r="AA48" s="39">
        <f>+AA32-AA47</f>
        <v>7177179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10793745</v>
      </c>
      <c r="D51" s="48">
        <f t="shared" si="3"/>
        <v>0</v>
      </c>
      <c r="E51" s="49">
        <f t="shared" si="3"/>
        <v>7177179</v>
      </c>
      <c r="F51" s="50">
        <f t="shared" si="3"/>
        <v>7177179</v>
      </c>
      <c r="G51" s="50">
        <f t="shared" si="3"/>
        <v>1524487</v>
      </c>
      <c r="H51" s="50">
        <f t="shared" si="3"/>
        <v>-604828</v>
      </c>
      <c r="I51" s="50">
        <f t="shared" si="3"/>
        <v>-3501009</v>
      </c>
      <c r="J51" s="50">
        <f t="shared" si="3"/>
        <v>-2581350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-2581350</v>
      </c>
      <c r="X51" s="50">
        <f t="shared" si="3"/>
        <v>1794201</v>
      </c>
      <c r="Y51" s="50">
        <f t="shared" si="3"/>
        <v>-4375551</v>
      </c>
      <c r="Z51" s="51">
        <f>+IF(X51&lt;&gt;0,+(Y51/X51)*100,0)</f>
        <v>-243.87184044597009</v>
      </c>
      <c r="AA51" s="48">
        <f>SUM(AA48:AA50)</f>
        <v>7177179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10793745</v>
      </c>
      <c r="D53" s="54">
        <f>+D51-D52</f>
        <v>0</v>
      </c>
      <c r="E53" s="55">
        <f t="shared" si="4"/>
        <v>7177179</v>
      </c>
      <c r="F53" s="56">
        <f t="shared" si="4"/>
        <v>7177179</v>
      </c>
      <c r="G53" s="56">
        <f t="shared" si="4"/>
        <v>1524487</v>
      </c>
      <c r="H53" s="56">
        <f t="shared" si="4"/>
        <v>-604828</v>
      </c>
      <c r="I53" s="56">
        <f t="shared" si="4"/>
        <v>-3501009</v>
      </c>
      <c r="J53" s="56">
        <f t="shared" si="4"/>
        <v>-2581350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-2581350</v>
      </c>
      <c r="X53" s="56">
        <f t="shared" si="4"/>
        <v>1794201</v>
      </c>
      <c r="Y53" s="56">
        <f t="shared" si="4"/>
        <v>-4375551</v>
      </c>
      <c r="Z53" s="57">
        <f>+IF(X53&lt;&gt;0,+(Y53/X53)*100,0)</f>
        <v>-243.87184044597009</v>
      </c>
      <c r="AA53" s="54">
        <f>+AA51-AA52</f>
        <v>7177179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10793745</v>
      </c>
      <c r="D56" s="48">
        <f>SUM(D53:D55)</f>
        <v>0</v>
      </c>
      <c r="E56" s="49">
        <f t="shared" si="5"/>
        <v>7177179</v>
      </c>
      <c r="F56" s="50">
        <f t="shared" si="5"/>
        <v>7177179</v>
      </c>
      <c r="G56" s="50">
        <f t="shared" si="5"/>
        <v>1524487</v>
      </c>
      <c r="H56" s="50">
        <f t="shared" si="5"/>
        <v>-604828</v>
      </c>
      <c r="I56" s="50">
        <f t="shared" si="5"/>
        <v>-3501009</v>
      </c>
      <c r="J56" s="50">
        <f t="shared" si="5"/>
        <v>-2581350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-2581350</v>
      </c>
      <c r="X56" s="50">
        <f t="shared" si="5"/>
        <v>1794201</v>
      </c>
      <c r="Y56" s="50">
        <f t="shared" si="5"/>
        <v>-4375551</v>
      </c>
      <c r="Z56" s="51">
        <f>+IF(X56&lt;&gt;0,+(Y56/X56)*100,0)</f>
        <v>-243.87184044597009</v>
      </c>
      <c r="AA56" s="48">
        <f>SUM(AA53:AA55)</f>
        <v>7177179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10793745</v>
      </c>
      <c r="D59" s="65">
        <f>SUM(D56:D58)</f>
        <v>0</v>
      </c>
      <c r="E59" s="66">
        <f t="shared" si="6"/>
        <v>7177179</v>
      </c>
      <c r="F59" s="67">
        <f t="shared" si="6"/>
        <v>7177179</v>
      </c>
      <c r="G59" s="67">
        <f t="shared" si="6"/>
        <v>1524487</v>
      </c>
      <c r="H59" s="67">
        <f t="shared" si="6"/>
        <v>-604828</v>
      </c>
      <c r="I59" s="67">
        <f t="shared" si="6"/>
        <v>-3501009</v>
      </c>
      <c r="J59" s="67">
        <f t="shared" si="6"/>
        <v>-2581350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-2581350</v>
      </c>
      <c r="X59" s="67">
        <f t="shared" si="6"/>
        <v>1794201</v>
      </c>
      <c r="Y59" s="67">
        <f t="shared" si="6"/>
        <v>-4375551</v>
      </c>
      <c r="Z59" s="68">
        <f>+IF(X59&lt;&gt;0,+(Y59/X59)*100,0)</f>
        <v>-243.87184044597009</v>
      </c>
      <c r="AA59" s="65">
        <f>SUM(AA56:AA58)</f>
        <v>7177179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-8814122</v>
      </c>
      <c r="D7" s="20"/>
      <c r="E7" s="21"/>
      <c r="F7" s="22"/>
      <c r="G7" s="22">
        <v>77833</v>
      </c>
      <c r="H7" s="22">
        <v>-30723781</v>
      </c>
      <c r="I7" s="22">
        <v>77324</v>
      </c>
      <c r="J7" s="22">
        <v>-30568624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-30568624</v>
      </c>
      <c r="X7" s="22"/>
      <c r="Y7" s="22">
        <v>-30568624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141429313</v>
      </c>
      <c r="D9" s="20"/>
      <c r="E9" s="21">
        <v>171626007</v>
      </c>
      <c r="F9" s="22">
        <v>171626007</v>
      </c>
      <c r="G9" s="22">
        <v>12397464</v>
      </c>
      <c r="H9" s="22">
        <v>10073771</v>
      </c>
      <c r="I9" s="22">
        <v>12447276</v>
      </c>
      <c r="J9" s="22">
        <v>34918511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34918511</v>
      </c>
      <c r="X9" s="22">
        <v>42906504</v>
      </c>
      <c r="Y9" s="22">
        <v>-7987993</v>
      </c>
      <c r="Z9" s="23">
        <v>-18.617207778102827</v>
      </c>
      <c r="AA9" s="20">
        <v>171626007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23153389</v>
      </c>
      <c r="F13" s="22">
        <v>23153389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5788347</v>
      </c>
      <c r="Y13" s="22">
        <v>-5788347</v>
      </c>
      <c r="Z13" s="23">
        <v>-100</v>
      </c>
      <c r="AA13" s="20">
        <v>23153389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132615191</v>
      </c>
      <c r="D32" s="29">
        <f t="shared" ref="D32:Y32" si="0">SUM(D6:D31)</f>
        <v>0</v>
      </c>
      <c r="E32" s="30">
        <f t="shared" si="0"/>
        <v>194779396</v>
      </c>
      <c r="F32" s="31">
        <f t="shared" si="0"/>
        <v>194779396</v>
      </c>
      <c r="G32" s="31">
        <f t="shared" si="0"/>
        <v>12475297</v>
      </c>
      <c r="H32" s="31">
        <f t="shared" si="0"/>
        <v>-20650010</v>
      </c>
      <c r="I32" s="31">
        <f t="shared" si="0"/>
        <v>12524600</v>
      </c>
      <c r="J32" s="31">
        <f t="shared" si="0"/>
        <v>4349887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4349887</v>
      </c>
      <c r="X32" s="31">
        <f t="shared" si="0"/>
        <v>48694851</v>
      </c>
      <c r="Y32" s="31">
        <f t="shared" si="0"/>
        <v>-44344964</v>
      </c>
      <c r="Z32" s="32">
        <f>+IF(X32&lt;&gt;0,+(Y32/X32)*100,0)</f>
        <v>-91.067049368320269</v>
      </c>
      <c r="AA32" s="29">
        <f>SUM(AA6:AA31)</f>
        <v>194779396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56955081</v>
      </c>
      <c r="D34" s="20"/>
      <c r="E34" s="21">
        <v>66240562</v>
      </c>
      <c r="F34" s="22">
        <v>66240562</v>
      </c>
      <c r="G34" s="22">
        <v>4815016</v>
      </c>
      <c r="H34" s="22"/>
      <c r="I34" s="22">
        <v>9783369</v>
      </c>
      <c r="J34" s="22">
        <v>14598385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14598385</v>
      </c>
      <c r="X34" s="22">
        <v>16560153</v>
      </c>
      <c r="Y34" s="22">
        <v>-1961768</v>
      </c>
      <c r="Z34" s="23">
        <v>-11.84631567111729</v>
      </c>
      <c r="AA34" s="20">
        <v>66240562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19700341</v>
      </c>
      <c r="D37" s="20"/>
      <c r="E37" s="21">
        <v>6683054</v>
      </c>
      <c r="F37" s="22">
        <v>6683054</v>
      </c>
      <c r="G37" s="22">
        <v>1326948</v>
      </c>
      <c r="H37" s="22">
        <v>1278174</v>
      </c>
      <c r="I37" s="22">
        <v>614088</v>
      </c>
      <c r="J37" s="22">
        <v>3219210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3219210</v>
      </c>
      <c r="X37" s="22">
        <v>1670763</v>
      </c>
      <c r="Y37" s="22">
        <v>1548447</v>
      </c>
      <c r="Z37" s="23">
        <v>92.679033471533671</v>
      </c>
      <c r="AA37" s="20">
        <v>6683054</v>
      </c>
    </row>
    <row r="38" spans="1:27" ht="13.5" x14ac:dyDescent="0.25">
      <c r="A38" s="19" t="s">
        <v>64</v>
      </c>
      <c r="B38" s="15" t="s">
        <v>32</v>
      </c>
      <c r="C38" s="20">
        <v>82274287</v>
      </c>
      <c r="D38" s="20"/>
      <c r="E38" s="21">
        <v>15655337</v>
      </c>
      <c r="F38" s="22">
        <v>15655337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3913833</v>
      </c>
      <c r="Y38" s="22">
        <v>-3913833</v>
      </c>
      <c r="Z38" s="23">
        <v>-100</v>
      </c>
      <c r="AA38" s="20">
        <v>15655337</v>
      </c>
    </row>
    <row r="39" spans="1:27" ht="13.5" x14ac:dyDescent="0.25">
      <c r="A39" s="19" t="s">
        <v>65</v>
      </c>
      <c r="B39" s="15" t="s">
        <v>32</v>
      </c>
      <c r="C39" s="20">
        <v>248903</v>
      </c>
      <c r="D39" s="20"/>
      <c r="E39" s="21">
        <v>263928</v>
      </c>
      <c r="F39" s="22">
        <v>263928</v>
      </c>
      <c r="G39" s="22">
        <v>21140</v>
      </c>
      <c r="H39" s="22">
        <v>-17840</v>
      </c>
      <c r="I39" s="22">
        <v>1597</v>
      </c>
      <c r="J39" s="22">
        <v>4897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4897</v>
      </c>
      <c r="X39" s="22">
        <v>65982</v>
      </c>
      <c r="Y39" s="22">
        <v>-61085</v>
      </c>
      <c r="Z39" s="23">
        <v>-92.578278924555178</v>
      </c>
      <c r="AA39" s="20">
        <v>263928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7515047</v>
      </c>
      <c r="D41" s="20"/>
      <c r="E41" s="21">
        <v>21307350</v>
      </c>
      <c r="F41" s="22">
        <v>21307350</v>
      </c>
      <c r="G41" s="22"/>
      <c r="H41" s="22">
        <v>1067869</v>
      </c>
      <c r="I41" s="22">
        <v>802638</v>
      </c>
      <c r="J41" s="22">
        <v>1870507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1870507</v>
      </c>
      <c r="X41" s="22">
        <v>5326839</v>
      </c>
      <c r="Y41" s="22">
        <v>-3456332</v>
      </c>
      <c r="Z41" s="23">
        <v>-64.885234939520416</v>
      </c>
      <c r="AA41" s="20">
        <v>21307350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12151175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1903234</v>
      </c>
      <c r="D44" s="20"/>
      <c r="E44" s="21">
        <v>9501261</v>
      </c>
      <c r="F44" s="22">
        <v>9501261</v>
      </c>
      <c r="G44" s="22">
        <v>64006</v>
      </c>
      <c r="H44" s="22">
        <v>92065</v>
      </c>
      <c r="I44" s="22">
        <v>159485</v>
      </c>
      <c r="J44" s="22">
        <v>315556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315556</v>
      </c>
      <c r="X44" s="22">
        <v>2375310</v>
      </c>
      <c r="Y44" s="22">
        <v>-2059754</v>
      </c>
      <c r="Z44" s="23">
        <v>-86.715165599437555</v>
      </c>
      <c r="AA44" s="20">
        <v>9501261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180748068</v>
      </c>
      <c r="D47" s="29">
        <f t="shared" ref="D47:Y47" si="1">SUM(D34:D46)</f>
        <v>0</v>
      </c>
      <c r="E47" s="30">
        <f t="shared" si="1"/>
        <v>119651492</v>
      </c>
      <c r="F47" s="31">
        <f t="shared" si="1"/>
        <v>119651492</v>
      </c>
      <c r="G47" s="31">
        <f t="shared" si="1"/>
        <v>6227110</v>
      </c>
      <c r="H47" s="31">
        <f t="shared" si="1"/>
        <v>2420268</v>
      </c>
      <c r="I47" s="31">
        <f t="shared" si="1"/>
        <v>11361177</v>
      </c>
      <c r="J47" s="31">
        <f t="shared" si="1"/>
        <v>20008555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20008555</v>
      </c>
      <c r="X47" s="31">
        <f t="shared" si="1"/>
        <v>29912880</v>
      </c>
      <c r="Y47" s="31">
        <f t="shared" si="1"/>
        <v>-9904325</v>
      </c>
      <c r="Z47" s="32">
        <f>+IF(X47&lt;&gt;0,+(Y47/X47)*100,0)</f>
        <v>-33.110569761253345</v>
      </c>
      <c r="AA47" s="29">
        <f>SUM(AA34:AA46)</f>
        <v>119651492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-48132877</v>
      </c>
      <c r="D48" s="39">
        <f t="shared" si="2"/>
        <v>0</v>
      </c>
      <c r="E48" s="40">
        <f t="shared" si="2"/>
        <v>75127904</v>
      </c>
      <c r="F48" s="41">
        <f t="shared" si="2"/>
        <v>75127904</v>
      </c>
      <c r="G48" s="41">
        <f t="shared" si="2"/>
        <v>6248187</v>
      </c>
      <c r="H48" s="41">
        <f t="shared" si="2"/>
        <v>-23070278</v>
      </c>
      <c r="I48" s="41">
        <f t="shared" si="2"/>
        <v>1163423</v>
      </c>
      <c r="J48" s="41">
        <f t="shared" si="2"/>
        <v>-15658668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-15658668</v>
      </c>
      <c r="X48" s="41">
        <f t="shared" si="2"/>
        <v>18781971</v>
      </c>
      <c r="Y48" s="41">
        <f t="shared" si="2"/>
        <v>-34440639</v>
      </c>
      <c r="Z48" s="42">
        <f>+IF(X48&lt;&gt;0,+(Y48/X48)*100,0)</f>
        <v>-183.37073888571121</v>
      </c>
      <c r="AA48" s="39">
        <f>+AA32-AA47</f>
        <v>75127904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-48132877</v>
      </c>
      <c r="D51" s="48">
        <f t="shared" si="3"/>
        <v>0</v>
      </c>
      <c r="E51" s="49">
        <f t="shared" si="3"/>
        <v>75127904</v>
      </c>
      <c r="F51" s="50">
        <f t="shared" si="3"/>
        <v>75127904</v>
      </c>
      <c r="G51" s="50">
        <f t="shared" si="3"/>
        <v>6248187</v>
      </c>
      <c r="H51" s="50">
        <f t="shared" si="3"/>
        <v>-23070278</v>
      </c>
      <c r="I51" s="50">
        <f t="shared" si="3"/>
        <v>1163423</v>
      </c>
      <c r="J51" s="50">
        <f t="shared" si="3"/>
        <v>-15658668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-15658668</v>
      </c>
      <c r="X51" s="50">
        <f t="shared" si="3"/>
        <v>18781971</v>
      </c>
      <c r="Y51" s="50">
        <f t="shared" si="3"/>
        <v>-34440639</v>
      </c>
      <c r="Z51" s="51">
        <f>+IF(X51&lt;&gt;0,+(Y51/X51)*100,0)</f>
        <v>-183.37073888571121</v>
      </c>
      <c r="AA51" s="48">
        <f>SUM(AA48:AA50)</f>
        <v>75127904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-48132877</v>
      </c>
      <c r="D53" s="54">
        <f>+D51-D52</f>
        <v>0</v>
      </c>
      <c r="E53" s="55">
        <f t="shared" si="4"/>
        <v>75127904</v>
      </c>
      <c r="F53" s="56">
        <f t="shared" si="4"/>
        <v>75127904</v>
      </c>
      <c r="G53" s="56">
        <f t="shared" si="4"/>
        <v>6248187</v>
      </c>
      <c r="H53" s="56">
        <f t="shared" si="4"/>
        <v>-23070278</v>
      </c>
      <c r="I53" s="56">
        <f t="shared" si="4"/>
        <v>1163423</v>
      </c>
      <c r="J53" s="56">
        <f t="shared" si="4"/>
        <v>-15658668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-15658668</v>
      </c>
      <c r="X53" s="56">
        <f t="shared" si="4"/>
        <v>18781971</v>
      </c>
      <c r="Y53" s="56">
        <f t="shared" si="4"/>
        <v>-34440639</v>
      </c>
      <c r="Z53" s="57">
        <f>+IF(X53&lt;&gt;0,+(Y53/X53)*100,0)</f>
        <v>-183.37073888571121</v>
      </c>
      <c r="AA53" s="54">
        <f>+AA51-AA52</f>
        <v>75127904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-48132877</v>
      </c>
      <c r="D56" s="48">
        <f>SUM(D53:D55)</f>
        <v>0</v>
      </c>
      <c r="E56" s="49">
        <f t="shared" si="5"/>
        <v>75127904</v>
      </c>
      <c r="F56" s="50">
        <f t="shared" si="5"/>
        <v>75127904</v>
      </c>
      <c r="G56" s="50">
        <f t="shared" si="5"/>
        <v>6248187</v>
      </c>
      <c r="H56" s="50">
        <f t="shared" si="5"/>
        <v>-23070278</v>
      </c>
      <c r="I56" s="50">
        <f t="shared" si="5"/>
        <v>1163423</v>
      </c>
      <c r="J56" s="50">
        <f t="shared" si="5"/>
        <v>-15658668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-15658668</v>
      </c>
      <c r="X56" s="50">
        <f t="shared" si="5"/>
        <v>18781971</v>
      </c>
      <c r="Y56" s="50">
        <f t="shared" si="5"/>
        <v>-34440639</v>
      </c>
      <c r="Z56" s="51">
        <f>+IF(X56&lt;&gt;0,+(Y56/X56)*100,0)</f>
        <v>-183.37073888571121</v>
      </c>
      <c r="AA56" s="48">
        <f>SUM(AA53:AA55)</f>
        <v>75127904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-48132877</v>
      </c>
      <c r="D59" s="65">
        <f>SUM(D56:D58)</f>
        <v>0</v>
      </c>
      <c r="E59" s="66">
        <f t="shared" si="6"/>
        <v>75127904</v>
      </c>
      <c r="F59" s="67">
        <f t="shared" si="6"/>
        <v>75127904</v>
      </c>
      <c r="G59" s="67">
        <f t="shared" si="6"/>
        <v>6248187</v>
      </c>
      <c r="H59" s="67">
        <f t="shared" si="6"/>
        <v>-23070278</v>
      </c>
      <c r="I59" s="67">
        <f t="shared" si="6"/>
        <v>1163423</v>
      </c>
      <c r="J59" s="67">
        <f t="shared" si="6"/>
        <v>-15658668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-15658668</v>
      </c>
      <c r="X59" s="67">
        <f t="shared" si="6"/>
        <v>18781971</v>
      </c>
      <c r="Y59" s="67">
        <f t="shared" si="6"/>
        <v>-34440639</v>
      </c>
      <c r="Z59" s="68">
        <f>+IF(X59&lt;&gt;0,+(Y59/X59)*100,0)</f>
        <v>-183.37073888571121</v>
      </c>
      <c r="AA59" s="65">
        <f>SUM(AA56:AA58)</f>
        <v>75127904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145152083</v>
      </c>
      <c r="D9" s="20"/>
      <c r="E9" s="21">
        <v>226015381</v>
      </c>
      <c r="F9" s="22">
        <v>226015381</v>
      </c>
      <c r="G9" s="22">
        <v>13456568</v>
      </c>
      <c r="H9" s="22">
        <v>13409005</v>
      </c>
      <c r="I9" s="22">
        <v>13507974</v>
      </c>
      <c r="J9" s="22">
        <v>40373547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40373547</v>
      </c>
      <c r="X9" s="22">
        <v>56503845</v>
      </c>
      <c r="Y9" s="22">
        <v>-16130298</v>
      </c>
      <c r="Z9" s="23">
        <v>-28.547257270722021</v>
      </c>
      <c r="AA9" s="20">
        <v>226015381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31239456</v>
      </c>
      <c r="D13" s="20"/>
      <c r="E13" s="21">
        <v>32145426</v>
      </c>
      <c r="F13" s="22">
        <v>32145426</v>
      </c>
      <c r="G13" s="22">
        <v>2806136</v>
      </c>
      <c r="H13" s="22">
        <v>2844887</v>
      </c>
      <c r="I13" s="22">
        <v>2887345</v>
      </c>
      <c r="J13" s="22">
        <v>8538368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8538368</v>
      </c>
      <c r="X13" s="22">
        <v>8036358</v>
      </c>
      <c r="Y13" s="22">
        <v>502010</v>
      </c>
      <c r="Z13" s="23">
        <v>6.2467351504251054</v>
      </c>
      <c r="AA13" s="20">
        <v>32145426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20965286</v>
      </c>
      <c r="F25" s="22">
        <v>20965286</v>
      </c>
      <c r="G25" s="22"/>
      <c r="H25" s="22"/>
      <c r="I25" s="22">
        <v>15242</v>
      </c>
      <c r="J25" s="22">
        <v>15242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15242</v>
      </c>
      <c r="X25" s="22">
        <v>5241321</v>
      </c>
      <c r="Y25" s="22">
        <v>-5226079</v>
      </c>
      <c r="Z25" s="23">
        <v>-99.709195449009897</v>
      </c>
      <c r="AA25" s="20">
        <v>20965286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176391539</v>
      </c>
      <c r="D32" s="29">
        <f t="shared" ref="D32:Y32" si="0">SUM(D6:D31)</f>
        <v>0</v>
      </c>
      <c r="E32" s="30">
        <f t="shared" si="0"/>
        <v>279126093</v>
      </c>
      <c r="F32" s="31">
        <f t="shared" si="0"/>
        <v>279126093</v>
      </c>
      <c r="G32" s="31">
        <f t="shared" si="0"/>
        <v>16262704</v>
      </c>
      <c r="H32" s="31">
        <f t="shared" si="0"/>
        <v>16253892</v>
      </c>
      <c r="I32" s="31">
        <f t="shared" si="0"/>
        <v>16410561</v>
      </c>
      <c r="J32" s="31">
        <f t="shared" si="0"/>
        <v>48927157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48927157</v>
      </c>
      <c r="X32" s="31">
        <f t="shared" si="0"/>
        <v>69781524</v>
      </c>
      <c r="Y32" s="31">
        <f t="shared" si="0"/>
        <v>-20854367</v>
      </c>
      <c r="Z32" s="32">
        <f>+IF(X32&lt;&gt;0,+(Y32/X32)*100,0)</f>
        <v>-29.885227212865111</v>
      </c>
      <c r="AA32" s="29">
        <f>SUM(AA6:AA31)</f>
        <v>279126093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114735211</v>
      </c>
      <c r="D34" s="20"/>
      <c r="E34" s="21">
        <v>106587587</v>
      </c>
      <c r="F34" s="22">
        <v>106587587</v>
      </c>
      <c r="G34" s="22">
        <v>7864414</v>
      </c>
      <c r="H34" s="22">
        <v>7803399</v>
      </c>
      <c r="I34" s="22">
        <v>8471944</v>
      </c>
      <c r="J34" s="22">
        <v>24139757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24139757</v>
      </c>
      <c r="X34" s="22">
        <v>26646903</v>
      </c>
      <c r="Y34" s="22">
        <v>-2507146</v>
      </c>
      <c r="Z34" s="23">
        <v>-9.4087706927893269</v>
      </c>
      <c r="AA34" s="20">
        <v>106587587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878349</v>
      </c>
      <c r="D37" s="20"/>
      <c r="E37" s="21">
        <v>872505</v>
      </c>
      <c r="F37" s="22">
        <v>872505</v>
      </c>
      <c r="G37" s="22">
        <v>5994</v>
      </c>
      <c r="H37" s="22">
        <v>25459</v>
      </c>
      <c r="I37" s="22"/>
      <c r="J37" s="22">
        <v>31453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31453</v>
      </c>
      <c r="X37" s="22">
        <v>218124</v>
      </c>
      <c r="Y37" s="22">
        <v>-186671</v>
      </c>
      <c r="Z37" s="23">
        <v>-85.580220425079318</v>
      </c>
      <c r="AA37" s="20">
        <v>872505</v>
      </c>
    </row>
    <row r="38" spans="1:27" ht="13.5" x14ac:dyDescent="0.25">
      <c r="A38" s="19" t="s">
        <v>64</v>
      </c>
      <c r="B38" s="15" t="s">
        <v>32</v>
      </c>
      <c r="C38" s="20">
        <v>128724084</v>
      </c>
      <c r="D38" s="20"/>
      <c r="E38" s="21">
        <v>45203076</v>
      </c>
      <c r="F38" s="22">
        <v>45203076</v>
      </c>
      <c r="G38" s="22"/>
      <c r="H38" s="22">
        <v>7533846</v>
      </c>
      <c r="I38" s="22"/>
      <c r="J38" s="22">
        <v>7533846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7533846</v>
      </c>
      <c r="X38" s="22">
        <v>11300769</v>
      </c>
      <c r="Y38" s="22">
        <v>-3766923</v>
      </c>
      <c r="Z38" s="23">
        <v>-33.333333333333329</v>
      </c>
      <c r="AA38" s="20">
        <v>45203076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7743762</v>
      </c>
      <c r="F39" s="22">
        <v>7743762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1935942</v>
      </c>
      <c r="Y39" s="22">
        <v>-1935942</v>
      </c>
      <c r="Z39" s="23">
        <v>-100</v>
      </c>
      <c r="AA39" s="20">
        <v>7743762</v>
      </c>
    </row>
    <row r="40" spans="1:27" ht="13.5" x14ac:dyDescent="0.25">
      <c r="A40" s="19" t="s">
        <v>40</v>
      </c>
      <c r="B40" s="15" t="s">
        <v>32</v>
      </c>
      <c r="C40" s="20">
        <v>1093894</v>
      </c>
      <c r="D40" s="20"/>
      <c r="E40" s="21">
        <v>132500</v>
      </c>
      <c r="F40" s="22">
        <v>132500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33123</v>
      </c>
      <c r="Y40" s="22">
        <v>-33123</v>
      </c>
      <c r="Z40" s="23">
        <v>-100</v>
      </c>
      <c r="AA40" s="20">
        <v>132500</v>
      </c>
    </row>
    <row r="41" spans="1:27" ht="13.5" x14ac:dyDescent="0.25">
      <c r="A41" s="19" t="s">
        <v>66</v>
      </c>
      <c r="B41" s="15" t="s">
        <v>32</v>
      </c>
      <c r="C41" s="20">
        <v>23902108</v>
      </c>
      <c r="D41" s="20"/>
      <c r="E41" s="21">
        <v>26614642</v>
      </c>
      <c r="F41" s="22">
        <v>26614642</v>
      </c>
      <c r="G41" s="22">
        <v>185430</v>
      </c>
      <c r="H41" s="22">
        <v>2197770</v>
      </c>
      <c r="I41" s="22">
        <v>1237474</v>
      </c>
      <c r="J41" s="22">
        <v>3620674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3620674</v>
      </c>
      <c r="X41" s="22">
        <v>6653664</v>
      </c>
      <c r="Y41" s="22">
        <v>-3032990</v>
      </c>
      <c r="Z41" s="23">
        <v>-45.583756558792274</v>
      </c>
      <c r="AA41" s="20">
        <v>26614642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3459557</v>
      </c>
      <c r="F43" s="22">
        <v>3459557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864888</v>
      </c>
      <c r="Y43" s="22">
        <v>-864888</v>
      </c>
      <c r="Z43" s="23">
        <v>-100</v>
      </c>
      <c r="AA43" s="20">
        <v>3459557</v>
      </c>
    </row>
    <row r="44" spans="1:27" ht="13.5" x14ac:dyDescent="0.25">
      <c r="A44" s="19" t="s">
        <v>69</v>
      </c>
      <c r="B44" s="15" t="s">
        <v>32</v>
      </c>
      <c r="C44" s="20">
        <v>34381772</v>
      </c>
      <c r="D44" s="20"/>
      <c r="E44" s="21">
        <v>12560172</v>
      </c>
      <c r="F44" s="22">
        <v>12560172</v>
      </c>
      <c r="G44" s="22">
        <v>402323</v>
      </c>
      <c r="H44" s="22">
        <v>727285</v>
      </c>
      <c r="I44" s="22">
        <v>763870</v>
      </c>
      <c r="J44" s="22">
        <v>1893478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1893478</v>
      </c>
      <c r="X44" s="22">
        <v>3140040</v>
      </c>
      <c r="Y44" s="22">
        <v>-1246562</v>
      </c>
      <c r="Z44" s="23">
        <v>-39.698921032853086</v>
      </c>
      <c r="AA44" s="20">
        <v>12560172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303715418</v>
      </c>
      <c r="D47" s="29">
        <f t="shared" ref="D47:Y47" si="1">SUM(D34:D46)</f>
        <v>0</v>
      </c>
      <c r="E47" s="30">
        <f t="shared" si="1"/>
        <v>203173801</v>
      </c>
      <c r="F47" s="31">
        <f t="shared" si="1"/>
        <v>203173801</v>
      </c>
      <c r="G47" s="31">
        <f t="shared" si="1"/>
        <v>8458161</v>
      </c>
      <c r="H47" s="31">
        <f t="shared" si="1"/>
        <v>18287759</v>
      </c>
      <c r="I47" s="31">
        <f t="shared" si="1"/>
        <v>10473288</v>
      </c>
      <c r="J47" s="31">
        <f t="shared" si="1"/>
        <v>37219208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37219208</v>
      </c>
      <c r="X47" s="31">
        <f t="shared" si="1"/>
        <v>50793453</v>
      </c>
      <c r="Y47" s="31">
        <f t="shared" si="1"/>
        <v>-13574245</v>
      </c>
      <c r="Z47" s="32">
        <f>+IF(X47&lt;&gt;0,+(Y47/X47)*100,0)</f>
        <v>-26.724398910229631</v>
      </c>
      <c r="AA47" s="29">
        <f>SUM(AA34:AA46)</f>
        <v>203173801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-127323879</v>
      </c>
      <c r="D48" s="39">
        <f t="shared" si="2"/>
        <v>0</v>
      </c>
      <c r="E48" s="40">
        <f t="shared" si="2"/>
        <v>75952292</v>
      </c>
      <c r="F48" s="41">
        <f t="shared" si="2"/>
        <v>75952292</v>
      </c>
      <c r="G48" s="41">
        <f t="shared" si="2"/>
        <v>7804543</v>
      </c>
      <c r="H48" s="41">
        <f t="shared" si="2"/>
        <v>-2033867</v>
      </c>
      <c r="I48" s="41">
        <f t="shared" si="2"/>
        <v>5937273</v>
      </c>
      <c r="J48" s="41">
        <f t="shared" si="2"/>
        <v>11707949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11707949</v>
      </c>
      <c r="X48" s="41">
        <f t="shared" si="2"/>
        <v>18988071</v>
      </c>
      <c r="Y48" s="41">
        <f t="shared" si="2"/>
        <v>-7280122</v>
      </c>
      <c r="Z48" s="42">
        <f>+IF(X48&lt;&gt;0,+(Y48/X48)*100,0)</f>
        <v>-38.340503361294573</v>
      </c>
      <c r="AA48" s="39">
        <f>+AA32-AA47</f>
        <v>75952292</v>
      </c>
    </row>
    <row r="49" spans="1:27" ht="25.5" x14ac:dyDescent="0.25">
      <c r="A49" s="43" t="s">
        <v>74</v>
      </c>
      <c r="B49" s="15" t="s">
        <v>32</v>
      </c>
      <c r="C49" s="20">
        <v>7466854</v>
      </c>
      <c r="D49" s="20"/>
      <c r="E49" s="21">
        <v>1000000</v>
      </c>
      <c r="F49" s="22">
        <v>1000000</v>
      </c>
      <c r="G49" s="22"/>
      <c r="H49" s="22"/>
      <c r="I49" s="22">
        <v>966422</v>
      </c>
      <c r="J49" s="22">
        <v>966422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966422</v>
      </c>
      <c r="X49" s="22">
        <v>249999</v>
      </c>
      <c r="Y49" s="22">
        <v>716423</v>
      </c>
      <c r="Z49" s="23">
        <v>286.57034628138513</v>
      </c>
      <c r="AA49" s="20">
        <v>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-119857025</v>
      </c>
      <c r="D51" s="48">
        <f t="shared" si="3"/>
        <v>0</v>
      </c>
      <c r="E51" s="49">
        <f t="shared" si="3"/>
        <v>76952292</v>
      </c>
      <c r="F51" s="50">
        <f t="shared" si="3"/>
        <v>76952292</v>
      </c>
      <c r="G51" s="50">
        <f t="shared" si="3"/>
        <v>7804543</v>
      </c>
      <c r="H51" s="50">
        <f t="shared" si="3"/>
        <v>-2033867</v>
      </c>
      <c r="I51" s="50">
        <f t="shared" si="3"/>
        <v>6903695</v>
      </c>
      <c r="J51" s="50">
        <f t="shared" si="3"/>
        <v>12674371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12674371</v>
      </c>
      <c r="X51" s="50">
        <f t="shared" si="3"/>
        <v>19238070</v>
      </c>
      <c r="Y51" s="50">
        <f t="shared" si="3"/>
        <v>-6563699</v>
      </c>
      <c r="Z51" s="51">
        <f>+IF(X51&lt;&gt;0,+(Y51/X51)*100,0)</f>
        <v>-34.118282135370123</v>
      </c>
      <c r="AA51" s="48">
        <f>SUM(AA48:AA50)</f>
        <v>76952292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-119857025</v>
      </c>
      <c r="D53" s="54">
        <f>+D51-D52</f>
        <v>0</v>
      </c>
      <c r="E53" s="55">
        <f t="shared" si="4"/>
        <v>76952292</v>
      </c>
      <c r="F53" s="56">
        <f t="shared" si="4"/>
        <v>76952292</v>
      </c>
      <c r="G53" s="56">
        <f t="shared" si="4"/>
        <v>7804543</v>
      </c>
      <c r="H53" s="56">
        <f t="shared" si="4"/>
        <v>-2033867</v>
      </c>
      <c r="I53" s="56">
        <f t="shared" si="4"/>
        <v>6903695</v>
      </c>
      <c r="J53" s="56">
        <f t="shared" si="4"/>
        <v>12674371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12674371</v>
      </c>
      <c r="X53" s="56">
        <f t="shared" si="4"/>
        <v>19238070</v>
      </c>
      <c r="Y53" s="56">
        <f t="shared" si="4"/>
        <v>-6563699</v>
      </c>
      <c r="Z53" s="57">
        <f>+IF(X53&lt;&gt;0,+(Y53/X53)*100,0)</f>
        <v>-34.118282135370123</v>
      </c>
      <c r="AA53" s="54">
        <f>+AA51-AA52</f>
        <v>76952292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-119857025</v>
      </c>
      <c r="D56" s="48">
        <f>SUM(D53:D55)</f>
        <v>0</v>
      </c>
      <c r="E56" s="49">
        <f t="shared" si="5"/>
        <v>76952292</v>
      </c>
      <c r="F56" s="50">
        <f t="shared" si="5"/>
        <v>76952292</v>
      </c>
      <c r="G56" s="50">
        <f t="shared" si="5"/>
        <v>7804543</v>
      </c>
      <c r="H56" s="50">
        <f t="shared" si="5"/>
        <v>-2033867</v>
      </c>
      <c r="I56" s="50">
        <f t="shared" si="5"/>
        <v>6903695</v>
      </c>
      <c r="J56" s="50">
        <f t="shared" si="5"/>
        <v>12674371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12674371</v>
      </c>
      <c r="X56" s="50">
        <f t="shared" si="5"/>
        <v>19238070</v>
      </c>
      <c r="Y56" s="50">
        <f t="shared" si="5"/>
        <v>-6563699</v>
      </c>
      <c r="Z56" s="51">
        <f>+IF(X56&lt;&gt;0,+(Y56/X56)*100,0)</f>
        <v>-34.118282135370123</v>
      </c>
      <c r="AA56" s="48">
        <f>SUM(AA53:AA55)</f>
        <v>76952292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-119857025</v>
      </c>
      <c r="D59" s="65">
        <f>SUM(D56:D58)</f>
        <v>0</v>
      </c>
      <c r="E59" s="66">
        <f t="shared" si="6"/>
        <v>76952292</v>
      </c>
      <c r="F59" s="67">
        <f t="shared" si="6"/>
        <v>76952292</v>
      </c>
      <c r="G59" s="67">
        <f t="shared" si="6"/>
        <v>7804543</v>
      </c>
      <c r="H59" s="67">
        <f t="shared" si="6"/>
        <v>-2033867</v>
      </c>
      <c r="I59" s="67">
        <f t="shared" si="6"/>
        <v>6903695</v>
      </c>
      <c r="J59" s="67">
        <f t="shared" si="6"/>
        <v>12674371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12674371</v>
      </c>
      <c r="X59" s="67">
        <f t="shared" si="6"/>
        <v>19238070</v>
      </c>
      <c r="Y59" s="67">
        <f t="shared" si="6"/>
        <v>-6563699</v>
      </c>
      <c r="Z59" s="68">
        <f>+IF(X59&lt;&gt;0,+(Y59/X59)*100,0)</f>
        <v>-34.118282135370123</v>
      </c>
      <c r="AA59" s="65">
        <f>SUM(AA56:AA58)</f>
        <v>76952292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109634315</v>
      </c>
      <c r="D9" s="20"/>
      <c r="E9" s="21">
        <v>112886309</v>
      </c>
      <c r="F9" s="22">
        <v>112886309</v>
      </c>
      <c r="G9" s="22">
        <v>9762791</v>
      </c>
      <c r="H9" s="22">
        <v>9800772</v>
      </c>
      <c r="I9" s="22">
        <v>9839407</v>
      </c>
      <c r="J9" s="22">
        <v>29402970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29402970</v>
      </c>
      <c r="X9" s="22">
        <v>28221588</v>
      </c>
      <c r="Y9" s="22">
        <v>1181382</v>
      </c>
      <c r="Z9" s="23">
        <v>4.1860932843325465</v>
      </c>
      <c r="AA9" s="20">
        <v>112886309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1473643</v>
      </c>
      <c r="D13" s="20"/>
      <c r="E13" s="21">
        <v>992496</v>
      </c>
      <c r="F13" s="22">
        <v>992496</v>
      </c>
      <c r="G13" s="22">
        <v>157996</v>
      </c>
      <c r="H13" s="22">
        <v>166193</v>
      </c>
      <c r="I13" s="22">
        <v>163349</v>
      </c>
      <c r="J13" s="22">
        <v>487538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487538</v>
      </c>
      <c r="X13" s="22">
        <v>248124</v>
      </c>
      <c r="Y13" s="22">
        <v>239414</v>
      </c>
      <c r="Z13" s="23">
        <v>96.489658396608149</v>
      </c>
      <c r="AA13" s="20">
        <v>992496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39103209</v>
      </c>
      <c r="D25" s="20"/>
      <c r="E25" s="21">
        <v>44540648</v>
      </c>
      <c r="F25" s="22">
        <v>44540648</v>
      </c>
      <c r="G25" s="22">
        <v>18259376</v>
      </c>
      <c r="H25" s="22"/>
      <c r="I25" s="22"/>
      <c r="J25" s="22">
        <v>18259376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18259376</v>
      </c>
      <c r="X25" s="22">
        <v>11747627</v>
      </c>
      <c r="Y25" s="22">
        <v>6511749</v>
      </c>
      <c r="Z25" s="23">
        <v>55.430334994463138</v>
      </c>
      <c r="AA25" s="20">
        <v>44540648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150211167</v>
      </c>
      <c r="D32" s="29">
        <f t="shared" ref="D32:Y32" si="0">SUM(D6:D31)</f>
        <v>0</v>
      </c>
      <c r="E32" s="30">
        <f t="shared" si="0"/>
        <v>158419453</v>
      </c>
      <c r="F32" s="31">
        <f t="shared" si="0"/>
        <v>158419453</v>
      </c>
      <c r="G32" s="31">
        <f t="shared" si="0"/>
        <v>28180163</v>
      </c>
      <c r="H32" s="31">
        <f t="shared" si="0"/>
        <v>9966965</v>
      </c>
      <c r="I32" s="31">
        <f t="shared" si="0"/>
        <v>10002756</v>
      </c>
      <c r="J32" s="31">
        <f t="shared" si="0"/>
        <v>48149884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48149884</v>
      </c>
      <c r="X32" s="31">
        <f t="shared" si="0"/>
        <v>40217339</v>
      </c>
      <c r="Y32" s="31">
        <f t="shared" si="0"/>
        <v>7932545</v>
      </c>
      <c r="Z32" s="32">
        <f>+IF(X32&lt;&gt;0,+(Y32/X32)*100,0)</f>
        <v>19.724191598056748</v>
      </c>
      <c r="AA32" s="29">
        <f>SUM(AA6:AA31)</f>
        <v>158419453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75864516</v>
      </c>
      <c r="D34" s="20"/>
      <c r="E34" s="21">
        <v>67717691</v>
      </c>
      <c r="F34" s="22">
        <v>67717691</v>
      </c>
      <c r="G34" s="22">
        <v>6986274</v>
      </c>
      <c r="H34" s="22">
        <v>6663454</v>
      </c>
      <c r="I34" s="22">
        <v>6867434</v>
      </c>
      <c r="J34" s="22">
        <v>20517162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20517162</v>
      </c>
      <c r="X34" s="22">
        <v>16929426</v>
      </c>
      <c r="Y34" s="22">
        <v>3587736</v>
      </c>
      <c r="Z34" s="23">
        <v>21.192307406051452</v>
      </c>
      <c r="AA34" s="20">
        <v>67717691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15690451</v>
      </c>
      <c r="D37" s="20"/>
      <c r="E37" s="21">
        <v>12307215</v>
      </c>
      <c r="F37" s="22">
        <v>12307215</v>
      </c>
      <c r="G37" s="22">
        <v>426877</v>
      </c>
      <c r="H37" s="22">
        <v>647799</v>
      </c>
      <c r="I37" s="22">
        <v>539704</v>
      </c>
      <c r="J37" s="22">
        <v>1614380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1614380</v>
      </c>
      <c r="X37" s="22">
        <v>3076791</v>
      </c>
      <c r="Y37" s="22">
        <v>-1462411</v>
      </c>
      <c r="Z37" s="23">
        <v>-47.530397742323089</v>
      </c>
      <c r="AA37" s="20">
        <v>12307215</v>
      </c>
    </row>
    <row r="38" spans="1:27" ht="13.5" x14ac:dyDescent="0.25">
      <c r="A38" s="19" t="s">
        <v>64</v>
      </c>
      <c r="B38" s="15" t="s">
        <v>32</v>
      </c>
      <c r="C38" s="20">
        <v>2190591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3578854</v>
      </c>
      <c r="D39" s="20"/>
      <c r="E39" s="21">
        <v>14530176</v>
      </c>
      <c r="F39" s="22">
        <v>14530176</v>
      </c>
      <c r="G39" s="22">
        <v>1210848</v>
      </c>
      <c r="H39" s="22">
        <v>2421696</v>
      </c>
      <c r="I39" s="22">
        <v>2421696</v>
      </c>
      <c r="J39" s="22">
        <v>6054240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6054240</v>
      </c>
      <c r="X39" s="22">
        <v>3632544</v>
      </c>
      <c r="Y39" s="22">
        <v>2421696</v>
      </c>
      <c r="Z39" s="23">
        <v>66.666666666666657</v>
      </c>
      <c r="AA39" s="20">
        <v>14530176</v>
      </c>
    </row>
    <row r="40" spans="1:27" ht="13.5" x14ac:dyDescent="0.25">
      <c r="A40" s="19" t="s">
        <v>40</v>
      </c>
      <c r="B40" s="15" t="s">
        <v>32</v>
      </c>
      <c r="C40" s="20">
        <v>3694789</v>
      </c>
      <c r="D40" s="20"/>
      <c r="E40" s="21">
        <v>210663</v>
      </c>
      <c r="F40" s="22">
        <v>210663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52662</v>
      </c>
      <c r="Y40" s="22">
        <v>-52662</v>
      </c>
      <c r="Z40" s="23">
        <v>-100</v>
      </c>
      <c r="AA40" s="20">
        <v>210663</v>
      </c>
    </row>
    <row r="41" spans="1:27" ht="13.5" x14ac:dyDescent="0.25">
      <c r="A41" s="19" t="s">
        <v>66</v>
      </c>
      <c r="B41" s="15" t="s">
        <v>32</v>
      </c>
      <c r="C41" s="20">
        <v>28400198</v>
      </c>
      <c r="D41" s="20"/>
      <c r="E41" s="21">
        <v>30213351</v>
      </c>
      <c r="F41" s="22">
        <v>30213351</v>
      </c>
      <c r="G41" s="22">
        <v>596270</v>
      </c>
      <c r="H41" s="22">
        <v>2232999</v>
      </c>
      <c r="I41" s="22">
        <v>2092570</v>
      </c>
      <c r="J41" s="22">
        <v>4921839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4921839</v>
      </c>
      <c r="X41" s="22">
        <v>7553326</v>
      </c>
      <c r="Y41" s="22">
        <v>-2631487</v>
      </c>
      <c r="Z41" s="23">
        <v>-34.838784927328703</v>
      </c>
      <c r="AA41" s="20">
        <v>30213351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81157</v>
      </c>
      <c r="D43" s="20"/>
      <c r="E43" s="21">
        <v>700988</v>
      </c>
      <c r="F43" s="22">
        <v>700988</v>
      </c>
      <c r="G43" s="22"/>
      <c r="H43" s="22">
        <v>-20500</v>
      </c>
      <c r="I43" s="22"/>
      <c r="J43" s="22">
        <v>-20500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-20500</v>
      </c>
      <c r="X43" s="22">
        <v>175248</v>
      </c>
      <c r="Y43" s="22">
        <v>-195748</v>
      </c>
      <c r="Z43" s="23">
        <v>-111.69770839039532</v>
      </c>
      <c r="AA43" s="20">
        <v>700988</v>
      </c>
    </row>
    <row r="44" spans="1:27" ht="13.5" x14ac:dyDescent="0.25">
      <c r="A44" s="19" t="s">
        <v>69</v>
      </c>
      <c r="B44" s="15" t="s">
        <v>32</v>
      </c>
      <c r="C44" s="20">
        <v>9380923</v>
      </c>
      <c r="D44" s="20"/>
      <c r="E44" s="21">
        <v>13708653</v>
      </c>
      <c r="F44" s="22">
        <v>13708653</v>
      </c>
      <c r="G44" s="22">
        <v>359094</v>
      </c>
      <c r="H44" s="22">
        <v>197316</v>
      </c>
      <c r="I44" s="22">
        <v>798692</v>
      </c>
      <c r="J44" s="22">
        <v>1355102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1355102</v>
      </c>
      <c r="X44" s="22">
        <v>3427122</v>
      </c>
      <c r="Y44" s="22">
        <v>-2072020</v>
      </c>
      <c r="Z44" s="23">
        <v>-60.459475910107663</v>
      </c>
      <c r="AA44" s="20">
        <v>13708653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138881479</v>
      </c>
      <c r="D47" s="29">
        <f t="shared" ref="D47:Y47" si="1">SUM(D34:D46)</f>
        <v>0</v>
      </c>
      <c r="E47" s="30">
        <f t="shared" si="1"/>
        <v>139388737</v>
      </c>
      <c r="F47" s="31">
        <f t="shared" si="1"/>
        <v>139388737</v>
      </c>
      <c r="G47" s="31">
        <f t="shared" si="1"/>
        <v>9579363</v>
      </c>
      <c r="H47" s="31">
        <f t="shared" si="1"/>
        <v>12142764</v>
      </c>
      <c r="I47" s="31">
        <f t="shared" si="1"/>
        <v>12720096</v>
      </c>
      <c r="J47" s="31">
        <f t="shared" si="1"/>
        <v>34442223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34442223</v>
      </c>
      <c r="X47" s="31">
        <f t="shared" si="1"/>
        <v>34847119</v>
      </c>
      <c r="Y47" s="31">
        <f t="shared" si="1"/>
        <v>-404896</v>
      </c>
      <c r="Z47" s="32">
        <f>+IF(X47&lt;&gt;0,+(Y47/X47)*100,0)</f>
        <v>-1.1619210184922317</v>
      </c>
      <c r="AA47" s="29">
        <f>SUM(AA34:AA46)</f>
        <v>139388737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11329688</v>
      </c>
      <c r="D48" s="39">
        <f t="shared" si="2"/>
        <v>0</v>
      </c>
      <c r="E48" s="40">
        <f t="shared" si="2"/>
        <v>19030716</v>
      </c>
      <c r="F48" s="41">
        <f t="shared" si="2"/>
        <v>19030716</v>
      </c>
      <c r="G48" s="41">
        <f t="shared" si="2"/>
        <v>18600800</v>
      </c>
      <c r="H48" s="41">
        <f t="shared" si="2"/>
        <v>-2175799</v>
      </c>
      <c r="I48" s="41">
        <f t="shared" si="2"/>
        <v>-2717340</v>
      </c>
      <c r="J48" s="41">
        <f t="shared" si="2"/>
        <v>13707661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13707661</v>
      </c>
      <c r="X48" s="41">
        <f t="shared" si="2"/>
        <v>5370220</v>
      </c>
      <c r="Y48" s="41">
        <f t="shared" si="2"/>
        <v>8337441</v>
      </c>
      <c r="Z48" s="42">
        <f>+IF(X48&lt;&gt;0,+(Y48/X48)*100,0)</f>
        <v>155.25324847026752</v>
      </c>
      <c r="AA48" s="39">
        <f>+AA32-AA47</f>
        <v>19030716</v>
      </c>
    </row>
    <row r="49" spans="1:27" ht="25.5" x14ac:dyDescent="0.25">
      <c r="A49" s="43" t="s">
        <v>74</v>
      </c>
      <c r="B49" s="15" t="s">
        <v>32</v>
      </c>
      <c r="C49" s="20">
        <v>6500000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17829688</v>
      </c>
      <c r="D51" s="48">
        <f t="shared" si="3"/>
        <v>0</v>
      </c>
      <c r="E51" s="49">
        <f t="shared" si="3"/>
        <v>19030716</v>
      </c>
      <c r="F51" s="50">
        <f t="shared" si="3"/>
        <v>19030716</v>
      </c>
      <c r="G51" s="50">
        <f t="shared" si="3"/>
        <v>18600800</v>
      </c>
      <c r="H51" s="50">
        <f t="shared" si="3"/>
        <v>-2175799</v>
      </c>
      <c r="I51" s="50">
        <f t="shared" si="3"/>
        <v>-2717340</v>
      </c>
      <c r="J51" s="50">
        <f t="shared" si="3"/>
        <v>13707661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13707661</v>
      </c>
      <c r="X51" s="50">
        <f t="shared" si="3"/>
        <v>5370220</v>
      </c>
      <c r="Y51" s="50">
        <f t="shared" si="3"/>
        <v>8337441</v>
      </c>
      <c r="Z51" s="51">
        <f>+IF(X51&lt;&gt;0,+(Y51/X51)*100,0)</f>
        <v>155.25324847026752</v>
      </c>
      <c r="AA51" s="48">
        <f>SUM(AA48:AA50)</f>
        <v>19030716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17829688</v>
      </c>
      <c r="D53" s="54">
        <f>+D51-D52</f>
        <v>0</v>
      </c>
      <c r="E53" s="55">
        <f t="shared" si="4"/>
        <v>19030716</v>
      </c>
      <c r="F53" s="56">
        <f t="shared" si="4"/>
        <v>19030716</v>
      </c>
      <c r="G53" s="56">
        <f t="shared" si="4"/>
        <v>18600800</v>
      </c>
      <c r="H53" s="56">
        <f t="shared" si="4"/>
        <v>-2175799</v>
      </c>
      <c r="I53" s="56">
        <f t="shared" si="4"/>
        <v>-2717340</v>
      </c>
      <c r="J53" s="56">
        <f t="shared" si="4"/>
        <v>13707661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13707661</v>
      </c>
      <c r="X53" s="56">
        <f t="shared" si="4"/>
        <v>5370220</v>
      </c>
      <c r="Y53" s="56">
        <f t="shared" si="4"/>
        <v>8337441</v>
      </c>
      <c r="Z53" s="57">
        <f>+IF(X53&lt;&gt;0,+(Y53/X53)*100,0)</f>
        <v>155.25324847026752</v>
      </c>
      <c r="AA53" s="54">
        <f>+AA51-AA52</f>
        <v>19030716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17829688</v>
      </c>
      <c r="D56" s="48">
        <f>SUM(D53:D55)</f>
        <v>0</v>
      </c>
      <c r="E56" s="49">
        <f t="shared" si="5"/>
        <v>19030716</v>
      </c>
      <c r="F56" s="50">
        <f t="shared" si="5"/>
        <v>19030716</v>
      </c>
      <c r="G56" s="50">
        <f t="shared" si="5"/>
        <v>18600800</v>
      </c>
      <c r="H56" s="50">
        <f t="shared" si="5"/>
        <v>-2175799</v>
      </c>
      <c r="I56" s="50">
        <f t="shared" si="5"/>
        <v>-2717340</v>
      </c>
      <c r="J56" s="50">
        <f t="shared" si="5"/>
        <v>13707661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13707661</v>
      </c>
      <c r="X56" s="50">
        <f t="shared" si="5"/>
        <v>5370220</v>
      </c>
      <c r="Y56" s="50">
        <f t="shared" si="5"/>
        <v>8337441</v>
      </c>
      <c r="Z56" s="51">
        <f>+IF(X56&lt;&gt;0,+(Y56/X56)*100,0)</f>
        <v>155.25324847026752</v>
      </c>
      <c r="AA56" s="48">
        <f>SUM(AA53:AA55)</f>
        <v>19030716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17829688</v>
      </c>
      <c r="D59" s="65">
        <f>SUM(D56:D58)</f>
        <v>0</v>
      </c>
      <c r="E59" s="66">
        <f t="shared" si="6"/>
        <v>19030716</v>
      </c>
      <c r="F59" s="67">
        <f t="shared" si="6"/>
        <v>19030716</v>
      </c>
      <c r="G59" s="67">
        <f t="shared" si="6"/>
        <v>18600800</v>
      </c>
      <c r="H59" s="67">
        <f t="shared" si="6"/>
        <v>-2175799</v>
      </c>
      <c r="I59" s="67">
        <f t="shared" si="6"/>
        <v>-2717340</v>
      </c>
      <c r="J59" s="67">
        <f t="shared" si="6"/>
        <v>13707661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13707661</v>
      </c>
      <c r="X59" s="67">
        <f t="shared" si="6"/>
        <v>5370220</v>
      </c>
      <c r="Y59" s="67">
        <f t="shared" si="6"/>
        <v>8337441</v>
      </c>
      <c r="Z59" s="68">
        <f>+IF(X59&lt;&gt;0,+(Y59/X59)*100,0)</f>
        <v>155.25324847026752</v>
      </c>
      <c r="AA59" s="65">
        <f>SUM(AA56:AA58)</f>
        <v>19030716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150703160</v>
      </c>
      <c r="D9" s="20"/>
      <c r="E9" s="21">
        <v>159571065</v>
      </c>
      <c r="F9" s="22">
        <v>159571065</v>
      </c>
      <c r="G9" s="22">
        <v>13236943</v>
      </c>
      <c r="H9" s="22">
        <v>13311479</v>
      </c>
      <c r="I9" s="22">
        <v>13017303</v>
      </c>
      <c r="J9" s="22">
        <v>39565725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39565725</v>
      </c>
      <c r="X9" s="22">
        <v>39892743</v>
      </c>
      <c r="Y9" s="22">
        <v>-327018</v>
      </c>
      <c r="Z9" s="23">
        <v>-0.81974307958718207</v>
      </c>
      <c r="AA9" s="20">
        <v>159571065</v>
      </c>
    </row>
    <row r="10" spans="1:27" ht="13.5" x14ac:dyDescent="0.25">
      <c r="A10" s="19" t="s">
        <v>38</v>
      </c>
      <c r="B10" s="15" t="s">
        <v>32</v>
      </c>
      <c r="C10" s="20">
        <v>1304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161237860</v>
      </c>
      <c r="D25" s="20"/>
      <c r="E25" s="21">
        <v>174689092</v>
      </c>
      <c r="F25" s="22">
        <v>174689092</v>
      </c>
      <c r="G25" s="22">
        <v>174689092</v>
      </c>
      <c r="H25" s="22"/>
      <c r="I25" s="22"/>
      <c r="J25" s="22">
        <v>174689092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174689092</v>
      </c>
      <c r="X25" s="22">
        <v>43672272</v>
      </c>
      <c r="Y25" s="22">
        <v>131016820</v>
      </c>
      <c r="Z25" s="23">
        <v>300.0000091591296</v>
      </c>
      <c r="AA25" s="20">
        <v>174689092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311942324</v>
      </c>
      <c r="D32" s="29">
        <f t="shared" ref="D32:Y32" si="0">SUM(D6:D31)</f>
        <v>0</v>
      </c>
      <c r="E32" s="30">
        <f t="shared" si="0"/>
        <v>334260157</v>
      </c>
      <c r="F32" s="31">
        <f t="shared" si="0"/>
        <v>334260157</v>
      </c>
      <c r="G32" s="31">
        <f t="shared" si="0"/>
        <v>187926035</v>
      </c>
      <c r="H32" s="31">
        <f t="shared" si="0"/>
        <v>13311479</v>
      </c>
      <c r="I32" s="31">
        <f t="shared" si="0"/>
        <v>13017303</v>
      </c>
      <c r="J32" s="31">
        <f t="shared" si="0"/>
        <v>214254817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214254817</v>
      </c>
      <c r="X32" s="31">
        <f t="shared" si="0"/>
        <v>83565015</v>
      </c>
      <c r="Y32" s="31">
        <f t="shared" si="0"/>
        <v>130689802</v>
      </c>
      <c r="Z32" s="32">
        <f>+IF(X32&lt;&gt;0,+(Y32/X32)*100,0)</f>
        <v>156.39296181541999</v>
      </c>
      <c r="AA32" s="29">
        <f>SUM(AA6:AA31)</f>
        <v>334260157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166264030</v>
      </c>
      <c r="D34" s="20"/>
      <c r="E34" s="21">
        <v>186078396</v>
      </c>
      <c r="F34" s="22">
        <v>186078396</v>
      </c>
      <c r="G34" s="22">
        <v>15291456</v>
      </c>
      <c r="H34" s="22">
        <v>13034621</v>
      </c>
      <c r="I34" s="22">
        <v>13706199</v>
      </c>
      <c r="J34" s="22">
        <v>42032276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42032276</v>
      </c>
      <c r="X34" s="22">
        <v>46519656</v>
      </c>
      <c r="Y34" s="22">
        <v>-4487380</v>
      </c>
      <c r="Z34" s="23">
        <v>-9.6462020269453408</v>
      </c>
      <c r="AA34" s="20">
        <v>186078396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2156947</v>
      </c>
      <c r="D37" s="20"/>
      <c r="E37" s="21">
        <v>1957036</v>
      </c>
      <c r="F37" s="22">
        <v>1957036</v>
      </c>
      <c r="G37" s="22">
        <v>594758</v>
      </c>
      <c r="H37" s="22">
        <v>241241</v>
      </c>
      <c r="I37" s="22">
        <v>436194</v>
      </c>
      <c r="J37" s="22">
        <v>1272193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1272193</v>
      </c>
      <c r="X37" s="22">
        <v>489267</v>
      </c>
      <c r="Y37" s="22">
        <v>782926</v>
      </c>
      <c r="Z37" s="23">
        <v>160.02019347309343</v>
      </c>
      <c r="AA37" s="20">
        <v>1957036</v>
      </c>
    </row>
    <row r="38" spans="1:27" ht="13.5" x14ac:dyDescent="0.25">
      <c r="A38" s="19" t="s">
        <v>64</v>
      </c>
      <c r="B38" s="15" t="s">
        <v>32</v>
      </c>
      <c r="C38" s="20">
        <v>17953753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12539488</v>
      </c>
      <c r="D39" s="20"/>
      <c r="E39" s="21">
        <v>59586568</v>
      </c>
      <c r="F39" s="22">
        <v>59586568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14896644</v>
      </c>
      <c r="Y39" s="22">
        <v>-14896644</v>
      </c>
      <c r="Z39" s="23">
        <v>-100</v>
      </c>
      <c r="AA39" s="20">
        <v>59586568</v>
      </c>
    </row>
    <row r="40" spans="1:27" ht="13.5" x14ac:dyDescent="0.25">
      <c r="A40" s="19" t="s">
        <v>40</v>
      </c>
      <c r="B40" s="15" t="s">
        <v>32</v>
      </c>
      <c r="C40" s="20">
        <v>15382390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86845957</v>
      </c>
      <c r="D41" s="20"/>
      <c r="E41" s="21">
        <v>60437494</v>
      </c>
      <c r="F41" s="22">
        <v>60437494</v>
      </c>
      <c r="G41" s="22"/>
      <c r="H41" s="22">
        <v>4042698</v>
      </c>
      <c r="I41" s="22">
        <v>1926752</v>
      </c>
      <c r="J41" s="22">
        <v>5969450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5969450</v>
      </c>
      <c r="X41" s="22">
        <v>15109380</v>
      </c>
      <c r="Y41" s="22">
        <v>-9139930</v>
      </c>
      <c r="Z41" s="23">
        <v>-60.491760747297377</v>
      </c>
      <c r="AA41" s="20">
        <v>60437494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9135866</v>
      </c>
      <c r="D43" s="20"/>
      <c r="E43" s="21"/>
      <c r="F43" s="22"/>
      <c r="G43" s="22">
        <v>29081</v>
      </c>
      <c r="H43" s="22">
        <v>25505</v>
      </c>
      <c r="I43" s="22">
        <v>69970</v>
      </c>
      <c r="J43" s="22">
        <v>124556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124556</v>
      </c>
      <c r="X43" s="22"/>
      <c r="Y43" s="22">
        <v>124556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10937557</v>
      </c>
      <c r="D44" s="20"/>
      <c r="E44" s="21">
        <v>1085152</v>
      </c>
      <c r="F44" s="22">
        <v>1085152</v>
      </c>
      <c r="G44" s="22"/>
      <c r="H44" s="22"/>
      <c r="I44" s="22">
        <v>12300</v>
      </c>
      <c r="J44" s="22">
        <v>12300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12300</v>
      </c>
      <c r="X44" s="22">
        <v>271299</v>
      </c>
      <c r="Y44" s="22">
        <v>-258999</v>
      </c>
      <c r="Z44" s="23">
        <v>-95.466256786792442</v>
      </c>
      <c r="AA44" s="20">
        <v>1085152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321215988</v>
      </c>
      <c r="D47" s="29">
        <f t="shared" ref="D47:Y47" si="1">SUM(D34:D46)</f>
        <v>0</v>
      </c>
      <c r="E47" s="30">
        <f t="shared" si="1"/>
        <v>309144646</v>
      </c>
      <c r="F47" s="31">
        <f t="shared" si="1"/>
        <v>309144646</v>
      </c>
      <c r="G47" s="31">
        <f t="shared" si="1"/>
        <v>15915295</v>
      </c>
      <c r="H47" s="31">
        <f t="shared" si="1"/>
        <v>17344065</v>
      </c>
      <c r="I47" s="31">
        <f t="shared" si="1"/>
        <v>16151415</v>
      </c>
      <c r="J47" s="31">
        <f t="shared" si="1"/>
        <v>49410775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49410775</v>
      </c>
      <c r="X47" s="31">
        <f t="shared" si="1"/>
        <v>77286246</v>
      </c>
      <c r="Y47" s="31">
        <f t="shared" si="1"/>
        <v>-27875471</v>
      </c>
      <c r="Z47" s="32">
        <f>+IF(X47&lt;&gt;0,+(Y47/X47)*100,0)</f>
        <v>-36.06782893815285</v>
      </c>
      <c r="AA47" s="29">
        <f>SUM(AA34:AA46)</f>
        <v>309144646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-9273664</v>
      </c>
      <c r="D48" s="39">
        <f t="shared" si="2"/>
        <v>0</v>
      </c>
      <c r="E48" s="40">
        <f t="shared" si="2"/>
        <v>25115511</v>
      </c>
      <c r="F48" s="41">
        <f t="shared" si="2"/>
        <v>25115511</v>
      </c>
      <c r="G48" s="41">
        <f t="shared" si="2"/>
        <v>172010740</v>
      </c>
      <c r="H48" s="41">
        <f t="shared" si="2"/>
        <v>-4032586</v>
      </c>
      <c r="I48" s="41">
        <f t="shared" si="2"/>
        <v>-3134112</v>
      </c>
      <c r="J48" s="41">
        <f t="shared" si="2"/>
        <v>164844042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164844042</v>
      </c>
      <c r="X48" s="41">
        <f t="shared" si="2"/>
        <v>6278769</v>
      </c>
      <c r="Y48" s="41">
        <f t="shared" si="2"/>
        <v>158565273</v>
      </c>
      <c r="Z48" s="42">
        <f>+IF(X48&lt;&gt;0,+(Y48/X48)*100,0)</f>
        <v>2525.4197598287183</v>
      </c>
      <c r="AA48" s="39">
        <f>+AA32-AA47</f>
        <v>25115511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-9273664</v>
      </c>
      <c r="D51" s="48">
        <f t="shared" si="3"/>
        <v>0</v>
      </c>
      <c r="E51" s="49">
        <f t="shared" si="3"/>
        <v>25115511</v>
      </c>
      <c r="F51" s="50">
        <f t="shared" si="3"/>
        <v>25115511</v>
      </c>
      <c r="G51" s="50">
        <f t="shared" si="3"/>
        <v>172010740</v>
      </c>
      <c r="H51" s="50">
        <f t="shared" si="3"/>
        <v>-4032586</v>
      </c>
      <c r="I51" s="50">
        <f t="shared" si="3"/>
        <v>-3134112</v>
      </c>
      <c r="J51" s="50">
        <f t="shared" si="3"/>
        <v>164844042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164844042</v>
      </c>
      <c r="X51" s="50">
        <f t="shared" si="3"/>
        <v>6278769</v>
      </c>
      <c r="Y51" s="50">
        <f t="shared" si="3"/>
        <v>158565273</v>
      </c>
      <c r="Z51" s="51">
        <f>+IF(X51&lt;&gt;0,+(Y51/X51)*100,0)</f>
        <v>2525.4197598287183</v>
      </c>
      <c r="AA51" s="48">
        <f>SUM(AA48:AA50)</f>
        <v>25115511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-9273664</v>
      </c>
      <c r="D53" s="54">
        <f>+D51-D52</f>
        <v>0</v>
      </c>
      <c r="E53" s="55">
        <f t="shared" si="4"/>
        <v>25115511</v>
      </c>
      <c r="F53" s="56">
        <f t="shared" si="4"/>
        <v>25115511</v>
      </c>
      <c r="G53" s="56">
        <f t="shared" si="4"/>
        <v>172010740</v>
      </c>
      <c r="H53" s="56">
        <f t="shared" si="4"/>
        <v>-4032586</v>
      </c>
      <c r="I53" s="56">
        <f t="shared" si="4"/>
        <v>-3134112</v>
      </c>
      <c r="J53" s="56">
        <f t="shared" si="4"/>
        <v>164844042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164844042</v>
      </c>
      <c r="X53" s="56">
        <f t="shared" si="4"/>
        <v>6278769</v>
      </c>
      <c r="Y53" s="56">
        <f t="shared" si="4"/>
        <v>158565273</v>
      </c>
      <c r="Z53" s="57">
        <f>+IF(X53&lt;&gt;0,+(Y53/X53)*100,0)</f>
        <v>2525.4197598287183</v>
      </c>
      <c r="AA53" s="54">
        <f>+AA51-AA52</f>
        <v>25115511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-9273664</v>
      </c>
      <c r="D56" s="48">
        <f>SUM(D53:D55)</f>
        <v>0</v>
      </c>
      <c r="E56" s="49">
        <f t="shared" si="5"/>
        <v>25115511</v>
      </c>
      <c r="F56" s="50">
        <f t="shared" si="5"/>
        <v>25115511</v>
      </c>
      <c r="G56" s="50">
        <f t="shared" si="5"/>
        <v>172010740</v>
      </c>
      <c r="H56" s="50">
        <f t="shared" si="5"/>
        <v>-4032586</v>
      </c>
      <c r="I56" s="50">
        <f t="shared" si="5"/>
        <v>-3134112</v>
      </c>
      <c r="J56" s="50">
        <f t="shared" si="5"/>
        <v>164844042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164844042</v>
      </c>
      <c r="X56" s="50">
        <f t="shared" si="5"/>
        <v>6278769</v>
      </c>
      <c r="Y56" s="50">
        <f t="shared" si="5"/>
        <v>158565273</v>
      </c>
      <c r="Z56" s="51">
        <f>+IF(X56&lt;&gt;0,+(Y56/X56)*100,0)</f>
        <v>2525.4197598287183</v>
      </c>
      <c r="AA56" s="48">
        <f>SUM(AA53:AA55)</f>
        <v>25115511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-9273664</v>
      </c>
      <c r="D59" s="65">
        <f>SUM(D56:D58)</f>
        <v>0</v>
      </c>
      <c r="E59" s="66">
        <f t="shared" si="6"/>
        <v>25115511</v>
      </c>
      <c r="F59" s="67">
        <f t="shared" si="6"/>
        <v>25115511</v>
      </c>
      <c r="G59" s="67">
        <f t="shared" si="6"/>
        <v>172010740</v>
      </c>
      <c r="H59" s="67">
        <f t="shared" si="6"/>
        <v>-4032586</v>
      </c>
      <c r="I59" s="67">
        <f t="shared" si="6"/>
        <v>-3134112</v>
      </c>
      <c r="J59" s="67">
        <f t="shared" si="6"/>
        <v>164844042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164844042</v>
      </c>
      <c r="X59" s="67">
        <f t="shared" si="6"/>
        <v>6278769</v>
      </c>
      <c r="Y59" s="67">
        <f t="shared" si="6"/>
        <v>158565273</v>
      </c>
      <c r="Z59" s="68">
        <f>+IF(X59&lt;&gt;0,+(Y59/X59)*100,0)</f>
        <v>2525.4197598287183</v>
      </c>
      <c r="AA59" s="65">
        <f>SUM(AA56:AA58)</f>
        <v>25115511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66890315</v>
      </c>
      <c r="D9" s="20"/>
      <c r="E9" s="21">
        <v>65411609</v>
      </c>
      <c r="F9" s="22">
        <v>65411609</v>
      </c>
      <c r="G9" s="22">
        <v>6498895</v>
      </c>
      <c r="H9" s="22">
        <v>5775779</v>
      </c>
      <c r="I9" s="22">
        <v>6305622</v>
      </c>
      <c r="J9" s="22">
        <v>18580296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18580296</v>
      </c>
      <c r="X9" s="22">
        <v>16352895</v>
      </c>
      <c r="Y9" s="22">
        <v>2227401</v>
      </c>
      <c r="Z9" s="23">
        <v>13.620835943727394</v>
      </c>
      <c r="AA9" s="20">
        <v>65411609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</v>
      </c>
      <c r="Y10" s="22">
        <v>-249</v>
      </c>
      <c r="Z10" s="23">
        <v>-100</v>
      </c>
      <c r="AA10" s="20">
        <v>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13574228</v>
      </c>
      <c r="D13" s="20"/>
      <c r="E13" s="21">
        <v>11000000</v>
      </c>
      <c r="F13" s="22">
        <v>11000000</v>
      </c>
      <c r="G13" s="22">
        <v>1420699</v>
      </c>
      <c r="H13" s="22">
        <v>1445752</v>
      </c>
      <c r="I13" s="22">
        <v>1373354</v>
      </c>
      <c r="J13" s="22">
        <v>4239805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4239805</v>
      </c>
      <c r="X13" s="22">
        <v>2749998</v>
      </c>
      <c r="Y13" s="22">
        <v>1489807</v>
      </c>
      <c r="Z13" s="23">
        <v>54.174839399883204</v>
      </c>
      <c r="AA13" s="20">
        <v>11000000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708122</v>
      </c>
      <c r="D28" s="20"/>
      <c r="E28" s="21"/>
      <c r="F28" s="22"/>
      <c r="G28" s="22">
        <v>26497</v>
      </c>
      <c r="H28" s="22">
        <v>30502</v>
      </c>
      <c r="I28" s="22">
        <v>31420</v>
      </c>
      <c r="J28" s="22">
        <v>88419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88419</v>
      </c>
      <c r="X28" s="22"/>
      <c r="Y28" s="22">
        <v>88419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81172665</v>
      </c>
      <c r="D32" s="29">
        <f t="shared" ref="D32:Y32" si="0">SUM(D6:D31)</f>
        <v>0</v>
      </c>
      <c r="E32" s="30">
        <f t="shared" si="0"/>
        <v>76412609</v>
      </c>
      <c r="F32" s="31">
        <f t="shared" si="0"/>
        <v>76412609</v>
      </c>
      <c r="G32" s="31">
        <f t="shared" si="0"/>
        <v>7946091</v>
      </c>
      <c r="H32" s="31">
        <f t="shared" si="0"/>
        <v>7252033</v>
      </c>
      <c r="I32" s="31">
        <f t="shared" si="0"/>
        <v>7710396</v>
      </c>
      <c r="J32" s="31">
        <f t="shared" si="0"/>
        <v>22908520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22908520</v>
      </c>
      <c r="X32" s="31">
        <f t="shared" si="0"/>
        <v>19103142</v>
      </c>
      <c r="Y32" s="31">
        <f t="shared" si="0"/>
        <v>3805378</v>
      </c>
      <c r="Z32" s="32">
        <f>+IF(X32&lt;&gt;0,+(Y32/X32)*100,0)</f>
        <v>19.920168106377474</v>
      </c>
      <c r="AA32" s="29">
        <f>SUM(AA6:AA31)</f>
        <v>76412609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46889008</v>
      </c>
      <c r="D34" s="20"/>
      <c r="E34" s="21">
        <v>45541573</v>
      </c>
      <c r="F34" s="22">
        <v>45541573</v>
      </c>
      <c r="G34" s="22">
        <v>173363</v>
      </c>
      <c r="H34" s="22">
        <v>9222584</v>
      </c>
      <c r="I34" s="22">
        <v>4217847</v>
      </c>
      <c r="J34" s="22">
        <v>13613794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13613794</v>
      </c>
      <c r="X34" s="22">
        <v>11385417</v>
      </c>
      <c r="Y34" s="22">
        <v>2228377</v>
      </c>
      <c r="Z34" s="23">
        <v>19.5722036355805</v>
      </c>
      <c r="AA34" s="20">
        <v>45541573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17702183</v>
      </c>
      <c r="D37" s="20"/>
      <c r="E37" s="21">
        <v>20731000</v>
      </c>
      <c r="F37" s="22">
        <v>20731000</v>
      </c>
      <c r="G37" s="22">
        <v>604570</v>
      </c>
      <c r="H37" s="22">
        <v>1408040</v>
      </c>
      <c r="I37" s="22">
        <v>1386759</v>
      </c>
      <c r="J37" s="22">
        <v>3399369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3399369</v>
      </c>
      <c r="X37" s="22">
        <v>5182758</v>
      </c>
      <c r="Y37" s="22">
        <v>-1783389</v>
      </c>
      <c r="Z37" s="23">
        <v>-34.410038053098368</v>
      </c>
      <c r="AA37" s="20">
        <v>20731000</v>
      </c>
    </row>
    <row r="38" spans="1:27" ht="13.5" x14ac:dyDescent="0.25">
      <c r="A38" s="19" t="s">
        <v>64</v>
      </c>
      <c r="B38" s="15" t="s">
        <v>32</v>
      </c>
      <c r="C38" s="20">
        <v>5500000</v>
      </c>
      <c r="D38" s="20"/>
      <c r="E38" s="21">
        <v>7000000</v>
      </c>
      <c r="F38" s="22">
        <v>7000000</v>
      </c>
      <c r="G38" s="22"/>
      <c r="H38" s="22">
        <v>1750000</v>
      </c>
      <c r="I38" s="22"/>
      <c r="J38" s="22">
        <v>1750000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1750000</v>
      </c>
      <c r="X38" s="22">
        <v>1750002</v>
      </c>
      <c r="Y38" s="22">
        <v>-2</v>
      </c>
      <c r="Z38" s="23"/>
      <c r="AA38" s="20">
        <v>7000000</v>
      </c>
    </row>
    <row r="39" spans="1:27" ht="13.5" x14ac:dyDescent="0.25">
      <c r="A39" s="19" t="s">
        <v>65</v>
      </c>
      <c r="B39" s="15" t="s">
        <v>32</v>
      </c>
      <c r="C39" s="20">
        <v>772983</v>
      </c>
      <c r="D39" s="20"/>
      <c r="E39" s="21">
        <v>900000</v>
      </c>
      <c r="F39" s="22">
        <v>900000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225000</v>
      </c>
      <c r="Y39" s="22">
        <v>-225000</v>
      </c>
      <c r="Z39" s="23">
        <v>-100</v>
      </c>
      <c r="AA39" s="20">
        <v>900000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1899142</v>
      </c>
      <c r="D44" s="20"/>
      <c r="E44" s="21">
        <v>2240036</v>
      </c>
      <c r="F44" s="22">
        <v>2240036</v>
      </c>
      <c r="G44" s="22">
        <v>78326</v>
      </c>
      <c r="H44" s="22">
        <v>41133</v>
      </c>
      <c r="I44" s="22">
        <v>33155</v>
      </c>
      <c r="J44" s="22">
        <v>152614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152614</v>
      </c>
      <c r="X44" s="22">
        <v>560025</v>
      </c>
      <c r="Y44" s="22">
        <v>-407411</v>
      </c>
      <c r="Z44" s="23">
        <v>-72.748716575152898</v>
      </c>
      <c r="AA44" s="20">
        <v>2240036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72763316</v>
      </c>
      <c r="D47" s="29">
        <f t="shared" ref="D47:Y47" si="1">SUM(D34:D46)</f>
        <v>0</v>
      </c>
      <c r="E47" s="30">
        <f t="shared" si="1"/>
        <v>76412609</v>
      </c>
      <c r="F47" s="31">
        <f t="shared" si="1"/>
        <v>76412609</v>
      </c>
      <c r="G47" s="31">
        <f t="shared" si="1"/>
        <v>856259</v>
      </c>
      <c r="H47" s="31">
        <f t="shared" si="1"/>
        <v>12421757</v>
      </c>
      <c r="I47" s="31">
        <f t="shared" si="1"/>
        <v>5637761</v>
      </c>
      <c r="J47" s="31">
        <f t="shared" si="1"/>
        <v>18915777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18915777</v>
      </c>
      <c r="X47" s="31">
        <f t="shared" si="1"/>
        <v>19103202</v>
      </c>
      <c r="Y47" s="31">
        <f t="shared" si="1"/>
        <v>-187425</v>
      </c>
      <c r="Z47" s="32">
        <f>+IF(X47&lt;&gt;0,+(Y47/X47)*100,0)</f>
        <v>-0.98111824394674785</v>
      </c>
      <c r="AA47" s="29">
        <f>SUM(AA34:AA46)</f>
        <v>76412609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8409349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7089832</v>
      </c>
      <c r="H48" s="41">
        <f t="shared" si="2"/>
        <v>-5169724</v>
      </c>
      <c r="I48" s="41">
        <f t="shared" si="2"/>
        <v>2072635</v>
      </c>
      <c r="J48" s="41">
        <f t="shared" si="2"/>
        <v>3992743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3992743</v>
      </c>
      <c r="X48" s="41">
        <f t="shared" si="2"/>
        <v>-60</v>
      </c>
      <c r="Y48" s="41">
        <f t="shared" si="2"/>
        <v>3992803</v>
      </c>
      <c r="Z48" s="42">
        <f>+IF(X48&lt;&gt;0,+(Y48/X48)*100,0)</f>
        <v>-6654671.666666666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8409349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7089832</v>
      </c>
      <c r="H51" s="50">
        <f t="shared" si="3"/>
        <v>-5169724</v>
      </c>
      <c r="I51" s="50">
        <f t="shared" si="3"/>
        <v>2072635</v>
      </c>
      <c r="J51" s="50">
        <f t="shared" si="3"/>
        <v>3992743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3992743</v>
      </c>
      <c r="X51" s="50">
        <f t="shared" si="3"/>
        <v>-60</v>
      </c>
      <c r="Y51" s="50">
        <f t="shared" si="3"/>
        <v>3992803</v>
      </c>
      <c r="Z51" s="51">
        <f>+IF(X51&lt;&gt;0,+(Y51/X51)*100,0)</f>
        <v>-6654671.666666666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8409349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7089832</v>
      </c>
      <c r="H53" s="56">
        <f t="shared" si="4"/>
        <v>-5169724</v>
      </c>
      <c r="I53" s="56">
        <f t="shared" si="4"/>
        <v>2072635</v>
      </c>
      <c r="J53" s="56">
        <f t="shared" si="4"/>
        <v>3992743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3992743</v>
      </c>
      <c r="X53" s="56">
        <f t="shared" si="4"/>
        <v>-60</v>
      </c>
      <c r="Y53" s="56">
        <f t="shared" si="4"/>
        <v>3992803</v>
      </c>
      <c r="Z53" s="57">
        <f>+IF(X53&lt;&gt;0,+(Y53/X53)*100,0)</f>
        <v>-6654671.666666666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8409349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7089832</v>
      </c>
      <c r="H56" s="50">
        <f t="shared" si="5"/>
        <v>-5169724</v>
      </c>
      <c r="I56" s="50">
        <f t="shared" si="5"/>
        <v>2072635</v>
      </c>
      <c r="J56" s="50">
        <f t="shared" si="5"/>
        <v>3992743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3992743</v>
      </c>
      <c r="X56" s="50">
        <f t="shared" si="5"/>
        <v>-60</v>
      </c>
      <c r="Y56" s="50">
        <f t="shared" si="5"/>
        <v>3992803</v>
      </c>
      <c r="Z56" s="51">
        <f>+IF(X56&lt;&gt;0,+(Y56/X56)*100,0)</f>
        <v>-6654671.666666666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8409349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7089832</v>
      </c>
      <c r="H59" s="67">
        <f t="shared" si="6"/>
        <v>-5169724</v>
      </c>
      <c r="I59" s="67">
        <f t="shared" si="6"/>
        <v>2072635</v>
      </c>
      <c r="J59" s="67">
        <f t="shared" si="6"/>
        <v>3992743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3992743</v>
      </c>
      <c r="X59" s="67">
        <f t="shared" si="6"/>
        <v>-60</v>
      </c>
      <c r="Y59" s="67">
        <f t="shared" si="6"/>
        <v>3992803</v>
      </c>
      <c r="Z59" s="68">
        <f>+IF(X59&lt;&gt;0,+(Y59/X59)*100,0)</f>
        <v>-6654671.666666666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60288468</v>
      </c>
      <c r="D9" s="20"/>
      <c r="E9" s="21">
        <v>63441800</v>
      </c>
      <c r="F9" s="22">
        <v>63441800</v>
      </c>
      <c r="G9" s="22">
        <v>5400169</v>
      </c>
      <c r="H9" s="22">
        <v>5251865</v>
      </c>
      <c r="I9" s="22">
        <v>5562860</v>
      </c>
      <c r="J9" s="22">
        <v>16214894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16214894</v>
      </c>
      <c r="X9" s="22">
        <v>15860445</v>
      </c>
      <c r="Y9" s="22">
        <v>354449</v>
      </c>
      <c r="Z9" s="23">
        <v>2.2347985822591987</v>
      </c>
      <c r="AA9" s="20">
        <v>63441800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7343821</v>
      </c>
      <c r="D13" s="20"/>
      <c r="E13" s="21">
        <v>9511461</v>
      </c>
      <c r="F13" s="22">
        <v>9511461</v>
      </c>
      <c r="G13" s="22">
        <v>542701</v>
      </c>
      <c r="H13" s="22">
        <v>571090</v>
      </c>
      <c r="I13" s="22">
        <v>579465</v>
      </c>
      <c r="J13" s="22">
        <v>1693256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1693256</v>
      </c>
      <c r="X13" s="22">
        <v>2377863</v>
      </c>
      <c r="Y13" s="22">
        <v>-684607</v>
      </c>
      <c r="Z13" s="23">
        <v>-28.790851281171371</v>
      </c>
      <c r="AA13" s="20">
        <v>9511461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67632289</v>
      </c>
      <c r="D32" s="29">
        <f t="shared" ref="D32:Y32" si="0">SUM(D6:D31)</f>
        <v>0</v>
      </c>
      <c r="E32" s="30">
        <f t="shared" si="0"/>
        <v>72953261</v>
      </c>
      <c r="F32" s="31">
        <f t="shared" si="0"/>
        <v>72953261</v>
      </c>
      <c r="G32" s="31">
        <f t="shared" si="0"/>
        <v>5942870</v>
      </c>
      <c r="H32" s="31">
        <f t="shared" si="0"/>
        <v>5822955</v>
      </c>
      <c r="I32" s="31">
        <f t="shared" si="0"/>
        <v>6142325</v>
      </c>
      <c r="J32" s="31">
        <f t="shared" si="0"/>
        <v>17908150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17908150</v>
      </c>
      <c r="X32" s="31">
        <f t="shared" si="0"/>
        <v>18238308</v>
      </c>
      <c r="Y32" s="31">
        <f t="shared" si="0"/>
        <v>-330158</v>
      </c>
      <c r="Z32" s="32">
        <f>+IF(X32&lt;&gt;0,+(Y32/X32)*100,0)</f>
        <v>-1.8102446783988955</v>
      </c>
      <c r="AA32" s="29">
        <f>SUM(AA6:AA31)</f>
        <v>72953261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58387656</v>
      </c>
      <c r="D34" s="20"/>
      <c r="E34" s="21">
        <v>59781240</v>
      </c>
      <c r="F34" s="22">
        <v>59781240</v>
      </c>
      <c r="G34" s="22">
        <v>5209651</v>
      </c>
      <c r="H34" s="22">
        <v>5188298</v>
      </c>
      <c r="I34" s="22">
        <v>5136514</v>
      </c>
      <c r="J34" s="22">
        <v>15534463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15534463</v>
      </c>
      <c r="X34" s="22">
        <v>14945397</v>
      </c>
      <c r="Y34" s="22">
        <v>589066</v>
      </c>
      <c r="Z34" s="23">
        <v>3.9414543487871221</v>
      </c>
      <c r="AA34" s="20">
        <v>59781240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608091</v>
      </c>
      <c r="D37" s="20"/>
      <c r="E37" s="21">
        <v>856589</v>
      </c>
      <c r="F37" s="22">
        <v>856589</v>
      </c>
      <c r="G37" s="22"/>
      <c r="H37" s="22">
        <v>2669</v>
      </c>
      <c r="I37" s="22">
        <v>223153</v>
      </c>
      <c r="J37" s="22">
        <v>225822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225822</v>
      </c>
      <c r="X37" s="22">
        <v>214152</v>
      </c>
      <c r="Y37" s="22">
        <v>11670</v>
      </c>
      <c r="Z37" s="23">
        <v>5.4494004258657398</v>
      </c>
      <c r="AA37" s="20">
        <v>856589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10294541</v>
      </c>
      <c r="F38" s="22">
        <v>10294541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2573637</v>
      </c>
      <c r="Y38" s="22">
        <v>-2573637</v>
      </c>
      <c r="Z38" s="23">
        <v>-100</v>
      </c>
      <c r="AA38" s="20">
        <v>10294541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426000</v>
      </c>
      <c r="F39" s="22">
        <v>426000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106503</v>
      </c>
      <c r="Y39" s="22">
        <v>-106503</v>
      </c>
      <c r="Z39" s="23">
        <v>-100</v>
      </c>
      <c r="AA39" s="20">
        <v>426000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4225243</v>
      </c>
      <c r="D41" s="20"/>
      <c r="E41" s="21">
        <v>10619242</v>
      </c>
      <c r="F41" s="22">
        <v>10619242</v>
      </c>
      <c r="G41" s="22">
        <v>40208</v>
      </c>
      <c r="H41" s="22">
        <v>62198</v>
      </c>
      <c r="I41" s="22">
        <v>3200253</v>
      </c>
      <c r="J41" s="22">
        <v>3302659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3302659</v>
      </c>
      <c r="X41" s="22">
        <v>2654814</v>
      </c>
      <c r="Y41" s="22">
        <v>647845</v>
      </c>
      <c r="Z41" s="23">
        <v>24.402651183849414</v>
      </c>
      <c r="AA41" s="20">
        <v>10619242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-3216919</v>
      </c>
      <c r="D44" s="20"/>
      <c r="E44" s="21">
        <v>2729328</v>
      </c>
      <c r="F44" s="22">
        <v>2729328</v>
      </c>
      <c r="G44" s="22"/>
      <c r="H44" s="22"/>
      <c r="I44" s="22">
        <v>174000</v>
      </c>
      <c r="J44" s="22">
        <v>174000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174000</v>
      </c>
      <c r="X44" s="22">
        <v>682338</v>
      </c>
      <c r="Y44" s="22">
        <v>-508338</v>
      </c>
      <c r="Z44" s="23">
        <v>-74.499441625704563</v>
      </c>
      <c r="AA44" s="20">
        <v>2729328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60004071</v>
      </c>
      <c r="D47" s="29">
        <f t="shared" ref="D47:Y47" si="1">SUM(D34:D46)</f>
        <v>0</v>
      </c>
      <c r="E47" s="30">
        <f t="shared" si="1"/>
        <v>84706940</v>
      </c>
      <c r="F47" s="31">
        <f t="shared" si="1"/>
        <v>84706940</v>
      </c>
      <c r="G47" s="31">
        <f t="shared" si="1"/>
        <v>5249859</v>
      </c>
      <c r="H47" s="31">
        <f t="shared" si="1"/>
        <v>5253165</v>
      </c>
      <c r="I47" s="31">
        <f t="shared" si="1"/>
        <v>8733920</v>
      </c>
      <c r="J47" s="31">
        <f t="shared" si="1"/>
        <v>19236944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19236944</v>
      </c>
      <c r="X47" s="31">
        <f t="shared" si="1"/>
        <v>21176841</v>
      </c>
      <c r="Y47" s="31">
        <f t="shared" si="1"/>
        <v>-1939897</v>
      </c>
      <c r="Z47" s="32">
        <f>+IF(X47&lt;&gt;0,+(Y47/X47)*100,0)</f>
        <v>-9.1604644904308437</v>
      </c>
      <c r="AA47" s="29">
        <f>SUM(AA34:AA46)</f>
        <v>84706940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7628218</v>
      </c>
      <c r="D48" s="39">
        <f t="shared" si="2"/>
        <v>0</v>
      </c>
      <c r="E48" s="40">
        <f t="shared" si="2"/>
        <v>-11753679</v>
      </c>
      <c r="F48" s="41">
        <f t="shared" si="2"/>
        <v>-11753679</v>
      </c>
      <c r="G48" s="41">
        <f t="shared" si="2"/>
        <v>693011</v>
      </c>
      <c r="H48" s="41">
        <f t="shared" si="2"/>
        <v>569790</v>
      </c>
      <c r="I48" s="41">
        <f t="shared" si="2"/>
        <v>-2591595</v>
      </c>
      <c r="J48" s="41">
        <f t="shared" si="2"/>
        <v>-1328794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-1328794</v>
      </c>
      <c r="X48" s="41">
        <f t="shared" si="2"/>
        <v>-2938533</v>
      </c>
      <c r="Y48" s="41">
        <f t="shared" si="2"/>
        <v>1609739</v>
      </c>
      <c r="Z48" s="42">
        <f>+IF(X48&lt;&gt;0,+(Y48/X48)*100,0)</f>
        <v>-54.780361493302955</v>
      </c>
      <c r="AA48" s="39">
        <f>+AA32-AA47</f>
        <v>-11753679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7628218</v>
      </c>
      <c r="D51" s="48">
        <f t="shared" si="3"/>
        <v>0</v>
      </c>
      <c r="E51" s="49">
        <f t="shared" si="3"/>
        <v>-11753679</v>
      </c>
      <c r="F51" s="50">
        <f t="shared" si="3"/>
        <v>-11753679</v>
      </c>
      <c r="G51" s="50">
        <f t="shared" si="3"/>
        <v>693011</v>
      </c>
      <c r="H51" s="50">
        <f t="shared" si="3"/>
        <v>569790</v>
      </c>
      <c r="I51" s="50">
        <f t="shared" si="3"/>
        <v>-2591595</v>
      </c>
      <c r="J51" s="50">
        <f t="shared" si="3"/>
        <v>-1328794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-1328794</v>
      </c>
      <c r="X51" s="50">
        <f t="shared" si="3"/>
        <v>-2938533</v>
      </c>
      <c r="Y51" s="50">
        <f t="shared" si="3"/>
        <v>1609739</v>
      </c>
      <c r="Z51" s="51">
        <f>+IF(X51&lt;&gt;0,+(Y51/X51)*100,0)</f>
        <v>-54.780361493302955</v>
      </c>
      <c r="AA51" s="48">
        <f>SUM(AA48:AA50)</f>
        <v>-11753679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7628218</v>
      </c>
      <c r="D53" s="54">
        <f>+D51-D52</f>
        <v>0</v>
      </c>
      <c r="E53" s="55">
        <f t="shared" si="4"/>
        <v>-11753679</v>
      </c>
      <c r="F53" s="56">
        <f t="shared" si="4"/>
        <v>-11753679</v>
      </c>
      <c r="G53" s="56">
        <f t="shared" si="4"/>
        <v>693011</v>
      </c>
      <c r="H53" s="56">
        <f t="shared" si="4"/>
        <v>569790</v>
      </c>
      <c r="I53" s="56">
        <f t="shared" si="4"/>
        <v>-2591595</v>
      </c>
      <c r="J53" s="56">
        <f t="shared" si="4"/>
        <v>-1328794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-1328794</v>
      </c>
      <c r="X53" s="56">
        <f t="shared" si="4"/>
        <v>-2938533</v>
      </c>
      <c r="Y53" s="56">
        <f t="shared" si="4"/>
        <v>1609739</v>
      </c>
      <c r="Z53" s="57">
        <f>+IF(X53&lt;&gt;0,+(Y53/X53)*100,0)</f>
        <v>-54.780361493302955</v>
      </c>
      <c r="AA53" s="54">
        <f>+AA51-AA52</f>
        <v>-11753679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7628218</v>
      </c>
      <c r="D56" s="48">
        <f>SUM(D53:D55)</f>
        <v>0</v>
      </c>
      <c r="E56" s="49">
        <f t="shared" si="5"/>
        <v>-11753679</v>
      </c>
      <c r="F56" s="50">
        <f t="shared" si="5"/>
        <v>-11753679</v>
      </c>
      <c r="G56" s="50">
        <f t="shared" si="5"/>
        <v>693011</v>
      </c>
      <c r="H56" s="50">
        <f t="shared" si="5"/>
        <v>569790</v>
      </c>
      <c r="I56" s="50">
        <f t="shared" si="5"/>
        <v>-2591595</v>
      </c>
      <c r="J56" s="50">
        <f t="shared" si="5"/>
        <v>-1328794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-1328794</v>
      </c>
      <c r="X56" s="50">
        <f t="shared" si="5"/>
        <v>-2938533</v>
      </c>
      <c r="Y56" s="50">
        <f t="shared" si="5"/>
        <v>1609739</v>
      </c>
      <c r="Z56" s="51">
        <f>+IF(X56&lt;&gt;0,+(Y56/X56)*100,0)</f>
        <v>-54.780361493302955</v>
      </c>
      <c r="AA56" s="48">
        <f>SUM(AA53:AA55)</f>
        <v>-11753679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7628218</v>
      </c>
      <c r="D59" s="65">
        <f>SUM(D56:D58)</f>
        <v>0</v>
      </c>
      <c r="E59" s="66">
        <f t="shared" si="6"/>
        <v>-11753679</v>
      </c>
      <c r="F59" s="67">
        <f t="shared" si="6"/>
        <v>-11753679</v>
      </c>
      <c r="G59" s="67">
        <f t="shared" si="6"/>
        <v>693011</v>
      </c>
      <c r="H59" s="67">
        <f t="shared" si="6"/>
        <v>569790</v>
      </c>
      <c r="I59" s="67">
        <f t="shared" si="6"/>
        <v>-2591595</v>
      </c>
      <c r="J59" s="67">
        <f t="shared" si="6"/>
        <v>-1328794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-1328794</v>
      </c>
      <c r="X59" s="67">
        <f t="shared" si="6"/>
        <v>-2938533</v>
      </c>
      <c r="Y59" s="67">
        <f t="shared" si="6"/>
        <v>1609739</v>
      </c>
      <c r="Z59" s="68">
        <f>+IF(X59&lt;&gt;0,+(Y59/X59)*100,0)</f>
        <v>-54.780361493302955</v>
      </c>
      <c r="AA59" s="65">
        <f>SUM(AA56:AA58)</f>
        <v>-11753679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160302077</v>
      </c>
      <c r="D9" s="20"/>
      <c r="E9" s="21">
        <v>173147907</v>
      </c>
      <c r="F9" s="22">
        <v>173147907</v>
      </c>
      <c r="G9" s="22">
        <v>15110036</v>
      </c>
      <c r="H9" s="22"/>
      <c r="I9" s="22">
        <v>15240691</v>
      </c>
      <c r="J9" s="22">
        <v>30350727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30350727</v>
      </c>
      <c r="X9" s="22">
        <v>43286976</v>
      </c>
      <c r="Y9" s="22">
        <v>-12936249</v>
      </c>
      <c r="Z9" s="23">
        <v>-29.884852663304546</v>
      </c>
      <c r="AA9" s="20">
        <v>173147907</v>
      </c>
    </row>
    <row r="10" spans="1:27" ht="13.5" x14ac:dyDescent="0.25">
      <c r="A10" s="19" t="s">
        <v>38</v>
      </c>
      <c r="B10" s="15" t="s">
        <v>32</v>
      </c>
      <c r="C10" s="20">
        <v>321216</v>
      </c>
      <c r="D10" s="20"/>
      <c r="E10" s="21">
        <v>887542</v>
      </c>
      <c r="F10" s="22">
        <v>887542</v>
      </c>
      <c r="G10" s="22">
        <v>77210</v>
      </c>
      <c r="H10" s="22"/>
      <c r="I10" s="22">
        <v>10073</v>
      </c>
      <c r="J10" s="22">
        <v>87283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87283</v>
      </c>
      <c r="X10" s="22">
        <v>221886</v>
      </c>
      <c r="Y10" s="22">
        <v>-134603</v>
      </c>
      <c r="Z10" s="23">
        <v>-60.663133320714238</v>
      </c>
      <c r="AA10" s="20">
        <v>887542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887</v>
      </c>
      <c r="D17" s="20"/>
      <c r="E17" s="21">
        <v>75638</v>
      </c>
      <c r="F17" s="22">
        <v>75638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18909</v>
      </c>
      <c r="Y17" s="22">
        <v>-18909</v>
      </c>
      <c r="Z17" s="23">
        <v>-100</v>
      </c>
      <c r="AA17" s="20">
        <v>75638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133981856</v>
      </c>
      <c r="D25" s="20"/>
      <c r="E25" s="21">
        <v>163008350</v>
      </c>
      <c r="F25" s="22">
        <v>163008350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40752087</v>
      </c>
      <c r="Y25" s="22">
        <v>-40752087</v>
      </c>
      <c r="Z25" s="23">
        <v>-100</v>
      </c>
      <c r="AA25" s="20">
        <v>163008350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459769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48775</v>
      </c>
      <c r="X29" s="22">
        <v>631848</v>
      </c>
      <c r="Y29" s="22">
        <v>-583073</v>
      </c>
      <c r="Z29" s="23">
        <v>-92.280580139527217</v>
      </c>
      <c r="AA29" s="20">
        <v>2527388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295065805</v>
      </c>
      <c r="D32" s="29">
        <f t="shared" ref="D32:Y32" si="0">SUM(D6:D31)</f>
        <v>0</v>
      </c>
      <c r="E32" s="30">
        <f t="shared" si="0"/>
        <v>339646825</v>
      </c>
      <c r="F32" s="31">
        <f t="shared" si="0"/>
        <v>339646825</v>
      </c>
      <c r="G32" s="31">
        <f t="shared" si="0"/>
        <v>15217317</v>
      </c>
      <c r="H32" s="31">
        <f t="shared" si="0"/>
        <v>0</v>
      </c>
      <c r="I32" s="31">
        <f t="shared" si="0"/>
        <v>15269468</v>
      </c>
      <c r="J32" s="31">
        <f t="shared" si="0"/>
        <v>30486785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30486785</v>
      </c>
      <c r="X32" s="31">
        <f t="shared" si="0"/>
        <v>84911706</v>
      </c>
      <c r="Y32" s="31">
        <f t="shared" si="0"/>
        <v>-54424921</v>
      </c>
      <c r="Z32" s="32">
        <f>+IF(X32&lt;&gt;0,+(Y32/X32)*100,0)</f>
        <v>-64.095898626745296</v>
      </c>
      <c r="AA32" s="29">
        <f>SUM(AA6:AA31)</f>
        <v>339646825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52540184</v>
      </c>
      <c r="D34" s="20"/>
      <c r="E34" s="21">
        <v>57308975</v>
      </c>
      <c r="F34" s="22">
        <v>57308975</v>
      </c>
      <c r="G34" s="22">
        <v>4068129</v>
      </c>
      <c r="H34" s="22"/>
      <c r="I34" s="22">
        <v>4149446</v>
      </c>
      <c r="J34" s="22">
        <v>8217575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8217575</v>
      </c>
      <c r="X34" s="22">
        <v>14327247</v>
      </c>
      <c r="Y34" s="22">
        <v>-6109672</v>
      </c>
      <c r="Z34" s="23">
        <v>-42.643726320904499</v>
      </c>
      <c r="AA34" s="20">
        <v>57308975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945765</v>
      </c>
      <c r="D37" s="20"/>
      <c r="E37" s="21"/>
      <c r="F37" s="22"/>
      <c r="G37" s="22"/>
      <c r="H37" s="22"/>
      <c r="I37" s="22">
        <v>996</v>
      </c>
      <c r="J37" s="22">
        <v>996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996</v>
      </c>
      <c r="X37" s="22"/>
      <c r="Y37" s="22">
        <v>996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133720828</v>
      </c>
      <c r="F38" s="22">
        <v>133720828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33430206</v>
      </c>
      <c r="Y38" s="22">
        <v>-33430206</v>
      </c>
      <c r="Z38" s="23">
        <v>-100</v>
      </c>
      <c r="AA38" s="20">
        <v>133720828</v>
      </c>
    </row>
    <row r="39" spans="1:27" ht="13.5" x14ac:dyDescent="0.25">
      <c r="A39" s="19" t="s">
        <v>65</v>
      </c>
      <c r="B39" s="15" t="s">
        <v>32</v>
      </c>
      <c r="C39" s="20">
        <v>96288735</v>
      </c>
      <c r="D39" s="20"/>
      <c r="E39" s="21">
        <v>39074858</v>
      </c>
      <c r="F39" s="22">
        <v>39074858</v>
      </c>
      <c r="G39" s="22">
        <v>8024061</v>
      </c>
      <c r="H39" s="22"/>
      <c r="I39" s="22">
        <v>8024061</v>
      </c>
      <c r="J39" s="22">
        <v>16048122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16048122</v>
      </c>
      <c r="X39" s="22">
        <v>9768714</v>
      </c>
      <c r="Y39" s="22">
        <v>6279408</v>
      </c>
      <c r="Z39" s="23">
        <v>64.280805027150961</v>
      </c>
      <c r="AA39" s="20">
        <v>39074858</v>
      </c>
    </row>
    <row r="40" spans="1:27" ht="13.5" x14ac:dyDescent="0.25">
      <c r="A40" s="19" t="s">
        <v>40</v>
      </c>
      <c r="B40" s="15" t="s">
        <v>32</v>
      </c>
      <c r="C40" s="20">
        <v>30380480</v>
      </c>
      <c r="D40" s="20"/>
      <c r="E40" s="21">
        <v>16058102</v>
      </c>
      <c r="F40" s="22">
        <v>16058102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4014525</v>
      </c>
      <c r="Y40" s="22">
        <v>-4014525</v>
      </c>
      <c r="Z40" s="23">
        <v>-100</v>
      </c>
      <c r="AA40" s="20">
        <v>16058102</v>
      </c>
    </row>
    <row r="41" spans="1:27" ht="13.5" x14ac:dyDescent="0.25">
      <c r="A41" s="19" t="s">
        <v>66</v>
      </c>
      <c r="B41" s="15" t="s">
        <v>32</v>
      </c>
      <c r="C41" s="20">
        <v>79112903</v>
      </c>
      <c r="D41" s="20"/>
      <c r="E41" s="21">
        <v>80723843</v>
      </c>
      <c r="F41" s="22">
        <v>80723843</v>
      </c>
      <c r="G41" s="22"/>
      <c r="H41" s="22"/>
      <c r="I41" s="22">
        <v>7401451</v>
      </c>
      <c r="J41" s="22">
        <v>7401451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7401451</v>
      </c>
      <c r="X41" s="22">
        <v>20180961</v>
      </c>
      <c r="Y41" s="22">
        <v>-12779510</v>
      </c>
      <c r="Z41" s="23">
        <v>-63.324585979825244</v>
      </c>
      <c r="AA41" s="20">
        <v>80723843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10914109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24874099</v>
      </c>
      <c r="D44" s="20"/>
      <c r="E44" s="21">
        <v>3120018</v>
      </c>
      <c r="F44" s="22">
        <v>3120018</v>
      </c>
      <c r="G44" s="22">
        <v>33618</v>
      </c>
      <c r="H44" s="22"/>
      <c r="I44" s="22">
        <v>40656</v>
      </c>
      <c r="J44" s="22">
        <v>74274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74274</v>
      </c>
      <c r="X44" s="22">
        <v>780009</v>
      </c>
      <c r="Y44" s="22">
        <v>-705735</v>
      </c>
      <c r="Z44" s="23">
        <v>-90.477802179205625</v>
      </c>
      <c r="AA44" s="20">
        <v>3120018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295056275</v>
      </c>
      <c r="D47" s="29">
        <f t="shared" ref="D47:Y47" si="1">SUM(D34:D46)</f>
        <v>0</v>
      </c>
      <c r="E47" s="30">
        <f t="shared" si="1"/>
        <v>330006624</v>
      </c>
      <c r="F47" s="31">
        <f t="shared" si="1"/>
        <v>330006624</v>
      </c>
      <c r="G47" s="31">
        <f t="shared" si="1"/>
        <v>12125808</v>
      </c>
      <c r="H47" s="31">
        <f t="shared" si="1"/>
        <v>0</v>
      </c>
      <c r="I47" s="31">
        <f t="shared" si="1"/>
        <v>19616610</v>
      </c>
      <c r="J47" s="31">
        <f t="shared" si="1"/>
        <v>31742418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31742418</v>
      </c>
      <c r="X47" s="31">
        <f t="shared" si="1"/>
        <v>82501662</v>
      </c>
      <c r="Y47" s="31">
        <f t="shared" si="1"/>
        <v>-50759244</v>
      </c>
      <c r="Z47" s="32">
        <f>+IF(X47&lt;&gt;0,+(Y47/X47)*100,0)</f>
        <v>-61.5251169121902</v>
      </c>
      <c r="AA47" s="29">
        <f>SUM(AA34:AA46)</f>
        <v>330006624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9530</v>
      </c>
      <c r="D48" s="39">
        <f t="shared" si="2"/>
        <v>0</v>
      </c>
      <c r="E48" s="40">
        <f t="shared" si="2"/>
        <v>9640201</v>
      </c>
      <c r="F48" s="41">
        <f t="shared" si="2"/>
        <v>9640201</v>
      </c>
      <c r="G48" s="41">
        <f t="shared" si="2"/>
        <v>3091509</v>
      </c>
      <c r="H48" s="41">
        <f t="shared" si="2"/>
        <v>0</v>
      </c>
      <c r="I48" s="41">
        <f t="shared" si="2"/>
        <v>-4347142</v>
      </c>
      <c r="J48" s="41">
        <f t="shared" si="2"/>
        <v>-1255633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-1255633</v>
      </c>
      <c r="X48" s="41">
        <f t="shared" si="2"/>
        <v>2410044</v>
      </c>
      <c r="Y48" s="41">
        <f t="shared" si="2"/>
        <v>-3665677</v>
      </c>
      <c r="Z48" s="42">
        <f>+IF(X48&lt;&gt;0,+(Y48/X48)*100,0)</f>
        <v>-152.1000031534694</v>
      </c>
      <c r="AA48" s="39">
        <f>+AA32-AA47</f>
        <v>9640201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9530</v>
      </c>
      <c r="D51" s="48">
        <f t="shared" si="3"/>
        <v>0</v>
      </c>
      <c r="E51" s="49">
        <f t="shared" si="3"/>
        <v>9640201</v>
      </c>
      <c r="F51" s="50">
        <f t="shared" si="3"/>
        <v>9640201</v>
      </c>
      <c r="G51" s="50">
        <f t="shared" si="3"/>
        <v>3091509</v>
      </c>
      <c r="H51" s="50">
        <f t="shared" si="3"/>
        <v>0</v>
      </c>
      <c r="I51" s="50">
        <f t="shared" si="3"/>
        <v>-4347142</v>
      </c>
      <c r="J51" s="50">
        <f t="shared" si="3"/>
        <v>-1255633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-1255633</v>
      </c>
      <c r="X51" s="50">
        <f t="shared" si="3"/>
        <v>2410044</v>
      </c>
      <c r="Y51" s="50">
        <f t="shared" si="3"/>
        <v>-3665677</v>
      </c>
      <c r="Z51" s="51">
        <f>+IF(X51&lt;&gt;0,+(Y51/X51)*100,0)</f>
        <v>-152.1000031534694</v>
      </c>
      <c r="AA51" s="48">
        <f>SUM(AA48:AA50)</f>
        <v>9640201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9530</v>
      </c>
      <c r="D53" s="54">
        <f>+D51-D52</f>
        <v>0</v>
      </c>
      <c r="E53" s="55">
        <f t="shared" si="4"/>
        <v>9640201</v>
      </c>
      <c r="F53" s="56">
        <f t="shared" si="4"/>
        <v>9640201</v>
      </c>
      <c r="G53" s="56">
        <f t="shared" si="4"/>
        <v>3091509</v>
      </c>
      <c r="H53" s="56">
        <f t="shared" si="4"/>
        <v>0</v>
      </c>
      <c r="I53" s="56">
        <f t="shared" si="4"/>
        <v>-4347142</v>
      </c>
      <c r="J53" s="56">
        <f t="shared" si="4"/>
        <v>-1255633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-1255633</v>
      </c>
      <c r="X53" s="56">
        <f t="shared" si="4"/>
        <v>2410044</v>
      </c>
      <c r="Y53" s="56">
        <f t="shared" si="4"/>
        <v>-3665677</v>
      </c>
      <c r="Z53" s="57">
        <f>+IF(X53&lt;&gt;0,+(Y53/X53)*100,0)</f>
        <v>-152.1000031534694</v>
      </c>
      <c r="AA53" s="54">
        <f>+AA51-AA52</f>
        <v>9640201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9530</v>
      </c>
      <c r="D56" s="48">
        <f>SUM(D53:D55)</f>
        <v>0</v>
      </c>
      <c r="E56" s="49">
        <f t="shared" si="5"/>
        <v>9640201</v>
      </c>
      <c r="F56" s="50">
        <f t="shared" si="5"/>
        <v>9640201</v>
      </c>
      <c r="G56" s="50">
        <f t="shared" si="5"/>
        <v>3091509</v>
      </c>
      <c r="H56" s="50">
        <f t="shared" si="5"/>
        <v>0</v>
      </c>
      <c r="I56" s="50">
        <f t="shared" si="5"/>
        <v>-4347142</v>
      </c>
      <c r="J56" s="50">
        <f t="shared" si="5"/>
        <v>-1255633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-1255633</v>
      </c>
      <c r="X56" s="50">
        <f t="shared" si="5"/>
        <v>2410044</v>
      </c>
      <c r="Y56" s="50">
        <f t="shared" si="5"/>
        <v>-3665677</v>
      </c>
      <c r="Z56" s="51">
        <f>+IF(X56&lt;&gt;0,+(Y56/X56)*100,0)</f>
        <v>-152.1000031534694</v>
      </c>
      <c r="AA56" s="48">
        <f>SUM(AA53:AA55)</f>
        <v>9640201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9530</v>
      </c>
      <c r="D59" s="65">
        <f>SUM(D56:D58)</f>
        <v>0</v>
      </c>
      <c r="E59" s="66">
        <f t="shared" si="6"/>
        <v>9640201</v>
      </c>
      <c r="F59" s="67">
        <f t="shared" si="6"/>
        <v>9640201</v>
      </c>
      <c r="G59" s="67">
        <f t="shared" si="6"/>
        <v>3091509</v>
      </c>
      <c r="H59" s="67">
        <f t="shared" si="6"/>
        <v>0</v>
      </c>
      <c r="I59" s="67">
        <f t="shared" si="6"/>
        <v>-4347142</v>
      </c>
      <c r="J59" s="67">
        <f t="shared" si="6"/>
        <v>-1255633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-1255633</v>
      </c>
      <c r="X59" s="67">
        <f t="shared" si="6"/>
        <v>2410044</v>
      </c>
      <c r="Y59" s="67">
        <f t="shared" si="6"/>
        <v>-3665677</v>
      </c>
      <c r="Z59" s="68">
        <f>+IF(X59&lt;&gt;0,+(Y59/X59)*100,0)</f>
        <v>-152.1000031534694</v>
      </c>
      <c r="AA59" s="65">
        <f>SUM(AA56:AA58)</f>
        <v>9640201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195290903</v>
      </c>
      <c r="D9" s="20"/>
      <c r="E9" s="21">
        <v>254855693</v>
      </c>
      <c r="F9" s="22">
        <v>254855693</v>
      </c>
      <c r="G9" s="22">
        <v>17122080</v>
      </c>
      <c r="H9" s="22">
        <v>16639557</v>
      </c>
      <c r="I9" s="22">
        <v>16617115</v>
      </c>
      <c r="J9" s="22">
        <v>50378752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50378752</v>
      </c>
      <c r="X9" s="22">
        <v>63713922</v>
      </c>
      <c r="Y9" s="22">
        <v>-13335170</v>
      </c>
      <c r="Z9" s="23">
        <v>-20.929758491401611</v>
      </c>
      <c r="AA9" s="20">
        <v>254855693</v>
      </c>
    </row>
    <row r="10" spans="1:27" ht="13.5" x14ac:dyDescent="0.25">
      <c r="A10" s="19" t="s">
        <v>38</v>
      </c>
      <c r="B10" s="15" t="s">
        <v>32</v>
      </c>
      <c r="C10" s="20">
        <v>140524</v>
      </c>
      <c r="D10" s="20"/>
      <c r="E10" s="21">
        <v>404417</v>
      </c>
      <c r="F10" s="22">
        <v>404417</v>
      </c>
      <c r="G10" s="22">
        <v>33154</v>
      </c>
      <c r="H10" s="22">
        <v>32243</v>
      </c>
      <c r="I10" s="22">
        <v>24574</v>
      </c>
      <c r="J10" s="22">
        <v>89971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89971</v>
      </c>
      <c r="X10" s="22">
        <v>101100</v>
      </c>
      <c r="Y10" s="22">
        <v>-11129</v>
      </c>
      <c r="Z10" s="23">
        <v>-11.007912957467854</v>
      </c>
      <c r="AA10" s="20">
        <v>404417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126709789</v>
      </c>
      <c r="D13" s="20"/>
      <c r="E13" s="21">
        <v>129520292</v>
      </c>
      <c r="F13" s="22">
        <v>129520292</v>
      </c>
      <c r="G13" s="22">
        <v>11479159</v>
      </c>
      <c r="H13" s="22">
        <v>11459922</v>
      </c>
      <c r="I13" s="22">
        <v>11618837</v>
      </c>
      <c r="J13" s="22">
        <v>34557918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34557918</v>
      </c>
      <c r="X13" s="22">
        <v>32380071</v>
      </c>
      <c r="Y13" s="22">
        <v>2177847</v>
      </c>
      <c r="Z13" s="23">
        <v>6.7258870432989477</v>
      </c>
      <c r="AA13" s="20">
        <v>129520292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322141216</v>
      </c>
      <c r="D32" s="29">
        <f t="shared" ref="D32:Y32" si="0">SUM(D6:D31)</f>
        <v>0</v>
      </c>
      <c r="E32" s="30">
        <f t="shared" si="0"/>
        <v>384780402</v>
      </c>
      <c r="F32" s="31">
        <f t="shared" si="0"/>
        <v>384780402</v>
      </c>
      <c r="G32" s="31">
        <f t="shared" si="0"/>
        <v>28634393</v>
      </c>
      <c r="H32" s="31">
        <f t="shared" si="0"/>
        <v>28131722</v>
      </c>
      <c r="I32" s="31">
        <f t="shared" si="0"/>
        <v>28260526</v>
      </c>
      <c r="J32" s="31">
        <f t="shared" si="0"/>
        <v>85026641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85026641</v>
      </c>
      <c r="X32" s="31">
        <f t="shared" si="0"/>
        <v>96195093</v>
      </c>
      <c r="Y32" s="31">
        <f t="shared" si="0"/>
        <v>-11168452</v>
      </c>
      <c r="Z32" s="32">
        <f>+IF(X32&lt;&gt;0,+(Y32/X32)*100,0)</f>
        <v>-11.610209680861788</v>
      </c>
      <c r="AA32" s="29">
        <f>SUM(AA6:AA31)</f>
        <v>384780402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70537470</v>
      </c>
      <c r="D34" s="20"/>
      <c r="E34" s="21">
        <v>72876545</v>
      </c>
      <c r="F34" s="22">
        <v>72876545</v>
      </c>
      <c r="G34" s="22">
        <v>5888497</v>
      </c>
      <c r="H34" s="22">
        <v>6017879</v>
      </c>
      <c r="I34" s="22">
        <v>5866555</v>
      </c>
      <c r="J34" s="22">
        <v>17772931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17772931</v>
      </c>
      <c r="X34" s="22">
        <v>18219234</v>
      </c>
      <c r="Y34" s="22">
        <v>-446303</v>
      </c>
      <c r="Z34" s="23">
        <v>-2.4496254891945513</v>
      </c>
      <c r="AA34" s="20">
        <v>72876545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2244456</v>
      </c>
      <c r="D37" s="20"/>
      <c r="E37" s="21">
        <v>6099770</v>
      </c>
      <c r="F37" s="22">
        <v>6099770</v>
      </c>
      <c r="G37" s="22"/>
      <c r="H37" s="22"/>
      <c r="I37" s="22">
        <v>91940</v>
      </c>
      <c r="J37" s="22">
        <v>91940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91940</v>
      </c>
      <c r="X37" s="22">
        <v>1524963</v>
      </c>
      <c r="Y37" s="22">
        <v>-1433023</v>
      </c>
      <c r="Z37" s="23">
        <v>-93.97100126363722</v>
      </c>
      <c r="AA37" s="20">
        <v>6099770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32010113</v>
      </c>
      <c r="F38" s="22">
        <v>32010113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8002530</v>
      </c>
      <c r="Y38" s="22">
        <v>-8002530</v>
      </c>
      <c r="Z38" s="23">
        <v>-100</v>
      </c>
      <c r="AA38" s="20">
        <v>32010113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1607722</v>
      </c>
      <c r="F39" s="22">
        <v>1607722</v>
      </c>
      <c r="G39" s="22"/>
      <c r="H39" s="22"/>
      <c r="I39" s="22">
        <v>389359</v>
      </c>
      <c r="J39" s="22">
        <v>389359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389359</v>
      </c>
      <c r="X39" s="22">
        <v>401931</v>
      </c>
      <c r="Y39" s="22">
        <v>-12572</v>
      </c>
      <c r="Z39" s="23">
        <v>-3.1279000624485298</v>
      </c>
      <c r="AA39" s="20">
        <v>1607722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28720</v>
      </c>
      <c r="F40" s="22">
        <v>28720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7182</v>
      </c>
      <c r="Y40" s="22">
        <v>-7182</v>
      </c>
      <c r="Z40" s="23">
        <v>-100</v>
      </c>
      <c r="AA40" s="20">
        <v>28720</v>
      </c>
    </row>
    <row r="41" spans="1:27" ht="13.5" x14ac:dyDescent="0.25">
      <c r="A41" s="19" t="s">
        <v>66</v>
      </c>
      <c r="B41" s="15" t="s">
        <v>32</v>
      </c>
      <c r="C41" s="20">
        <v>55833788</v>
      </c>
      <c r="D41" s="20"/>
      <c r="E41" s="21">
        <v>86036542</v>
      </c>
      <c r="F41" s="22">
        <v>86036542</v>
      </c>
      <c r="G41" s="22">
        <v>2554335</v>
      </c>
      <c r="H41" s="22">
        <v>4955676</v>
      </c>
      <c r="I41" s="22">
        <v>3423725</v>
      </c>
      <c r="J41" s="22">
        <v>10933736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10933736</v>
      </c>
      <c r="X41" s="22">
        <v>21509142</v>
      </c>
      <c r="Y41" s="22">
        <v>-10575406</v>
      </c>
      <c r="Z41" s="23">
        <v>-49.167028605790044</v>
      </c>
      <c r="AA41" s="20">
        <v>86036542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118042352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34519817</v>
      </c>
      <c r="D44" s="20"/>
      <c r="E44" s="21">
        <v>3163559</v>
      </c>
      <c r="F44" s="22">
        <v>3163559</v>
      </c>
      <c r="G44" s="22">
        <v>401658</v>
      </c>
      <c r="H44" s="22">
        <v>477985</v>
      </c>
      <c r="I44" s="22">
        <v>350946</v>
      </c>
      <c r="J44" s="22">
        <v>1230589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1230589</v>
      </c>
      <c r="X44" s="22">
        <v>790923</v>
      </c>
      <c r="Y44" s="22">
        <v>439666</v>
      </c>
      <c r="Z44" s="23">
        <v>55.588976423747951</v>
      </c>
      <c r="AA44" s="20">
        <v>3163559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281177883</v>
      </c>
      <c r="D47" s="29">
        <f t="shared" ref="D47:Y47" si="1">SUM(D34:D46)</f>
        <v>0</v>
      </c>
      <c r="E47" s="30">
        <f t="shared" si="1"/>
        <v>201822971</v>
      </c>
      <c r="F47" s="31">
        <f t="shared" si="1"/>
        <v>201822971</v>
      </c>
      <c r="G47" s="31">
        <f t="shared" si="1"/>
        <v>8844490</v>
      </c>
      <c r="H47" s="31">
        <f t="shared" si="1"/>
        <v>11451540</v>
      </c>
      <c r="I47" s="31">
        <f t="shared" si="1"/>
        <v>10122525</v>
      </c>
      <c r="J47" s="31">
        <f t="shared" si="1"/>
        <v>30418555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30418555</v>
      </c>
      <c r="X47" s="31">
        <f t="shared" si="1"/>
        <v>50455905</v>
      </c>
      <c r="Y47" s="31">
        <f t="shared" si="1"/>
        <v>-20037350</v>
      </c>
      <c r="Z47" s="32">
        <f>+IF(X47&lt;&gt;0,+(Y47/X47)*100,0)</f>
        <v>-39.712596573186033</v>
      </c>
      <c r="AA47" s="29">
        <f>SUM(AA34:AA46)</f>
        <v>201822971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40963333</v>
      </c>
      <c r="D48" s="39">
        <f t="shared" si="2"/>
        <v>0</v>
      </c>
      <c r="E48" s="40">
        <f t="shared" si="2"/>
        <v>182957431</v>
      </c>
      <c r="F48" s="41">
        <f t="shared" si="2"/>
        <v>182957431</v>
      </c>
      <c r="G48" s="41">
        <f t="shared" si="2"/>
        <v>19789903</v>
      </c>
      <c r="H48" s="41">
        <f t="shared" si="2"/>
        <v>16680182</v>
      </c>
      <c r="I48" s="41">
        <f t="shared" si="2"/>
        <v>18138001</v>
      </c>
      <c r="J48" s="41">
        <f t="shared" si="2"/>
        <v>54608086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54608086</v>
      </c>
      <c r="X48" s="41">
        <f t="shared" si="2"/>
        <v>45739188</v>
      </c>
      <c r="Y48" s="41">
        <f t="shared" si="2"/>
        <v>8868898</v>
      </c>
      <c r="Z48" s="42">
        <f>+IF(X48&lt;&gt;0,+(Y48/X48)*100,0)</f>
        <v>19.390151832166325</v>
      </c>
      <c r="AA48" s="39">
        <f>+AA32-AA47</f>
        <v>182957431</v>
      </c>
    </row>
    <row r="49" spans="1:27" ht="25.5" x14ac:dyDescent="0.25">
      <c r="A49" s="43" t="s">
        <v>74</v>
      </c>
      <c r="B49" s="15" t="s">
        <v>32</v>
      </c>
      <c r="C49" s="20">
        <v>23932847</v>
      </c>
      <c r="D49" s="20"/>
      <c r="E49" s="21">
        <v>40014087</v>
      </c>
      <c r="F49" s="22">
        <v>40014087</v>
      </c>
      <c r="G49" s="22"/>
      <c r="H49" s="22"/>
      <c r="I49" s="22">
        <v>637439</v>
      </c>
      <c r="J49" s="22">
        <v>637439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637439</v>
      </c>
      <c r="X49" s="22">
        <v>10003521</v>
      </c>
      <c r="Y49" s="22">
        <v>-9366082</v>
      </c>
      <c r="Z49" s="23">
        <v>-93.627853632735906</v>
      </c>
      <c r="AA49" s="20">
        <v>40014087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64896180</v>
      </c>
      <c r="D51" s="48">
        <f t="shared" si="3"/>
        <v>0</v>
      </c>
      <c r="E51" s="49">
        <f t="shared" si="3"/>
        <v>222971518</v>
      </c>
      <c r="F51" s="50">
        <f t="shared" si="3"/>
        <v>222971518</v>
      </c>
      <c r="G51" s="50">
        <f t="shared" si="3"/>
        <v>19789903</v>
      </c>
      <c r="H51" s="50">
        <f t="shared" si="3"/>
        <v>16680182</v>
      </c>
      <c r="I51" s="50">
        <f t="shared" si="3"/>
        <v>18775440</v>
      </c>
      <c r="J51" s="50">
        <f t="shared" si="3"/>
        <v>55245525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55245525</v>
      </c>
      <c r="X51" s="50">
        <f t="shared" si="3"/>
        <v>55742709</v>
      </c>
      <c r="Y51" s="50">
        <f t="shared" si="3"/>
        <v>-497184</v>
      </c>
      <c r="Z51" s="51">
        <f>+IF(X51&lt;&gt;0,+(Y51/X51)*100,0)</f>
        <v>-0.89192651186005334</v>
      </c>
      <c r="AA51" s="48">
        <f>SUM(AA48:AA50)</f>
        <v>222971518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64896180</v>
      </c>
      <c r="D53" s="54">
        <f>+D51-D52</f>
        <v>0</v>
      </c>
      <c r="E53" s="55">
        <f t="shared" si="4"/>
        <v>222971518</v>
      </c>
      <c r="F53" s="56">
        <f t="shared" si="4"/>
        <v>222971518</v>
      </c>
      <c r="G53" s="56">
        <f t="shared" si="4"/>
        <v>19789903</v>
      </c>
      <c r="H53" s="56">
        <f t="shared" si="4"/>
        <v>16680182</v>
      </c>
      <c r="I53" s="56">
        <f t="shared" si="4"/>
        <v>18775440</v>
      </c>
      <c r="J53" s="56">
        <f t="shared" si="4"/>
        <v>55245525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55245525</v>
      </c>
      <c r="X53" s="56">
        <f t="shared" si="4"/>
        <v>55742709</v>
      </c>
      <c r="Y53" s="56">
        <f t="shared" si="4"/>
        <v>-497184</v>
      </c>
      <c r="Z53" s="57">
        <f>+IF(X53&lt;&gt;0,+(Y53/X53)*100,0)</f>
        <v>-0.89192651186005334</v>
      </c>
      <c r="AA53" s="54">
        <f>+AA51-AA52</f>
        <v>222971518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64896180</v>
      </c>
      <c r="D56" s="48">
        <f>SUM(D53:D55)</f>
        <v>0</v>
      </c>
      <c r="E56" s="49">
        <f t="shared" si="5"/>
        <v>222971518</v>
      </c>
      <c r="F56" s="50">
        <f t="shared" si="5"/>
        <v>222971518</v>
      </c>
      <c r="G56" s="50">
        <f t="shared" si="5"/>
        <v>19789903</v>
      </c>
      <c r="H56" s="50">
        <f t="shared" si="5"/>
        <v>16680182</v>
      </c>
      <c r="I56" s="50">
        <f t="shared" si="5"/>
        <v>18775440</v>
      </c>
      <c r="J56" s="50">
        <f t="shared" si="5"/>
        <v>55245525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55245525</v>
      </c>
      <c r="X56" s="50">
        <f t="shared" si="5"/>
        <v>55742709</v>
      </c>
      <c r="Y56" s="50">
        <f t="shared" si="5"/>
        <v>-497184</v>
      </c>
      <c r="Z56" s="51">
        <f>+IF(X56&lt;&gt;0,+(Y56/X56)*100,0)</f>
        <v>-0.89192651186005334</v>
      </c>
      <c r="AA56" s="48">
        <f>SUM(AA53:AA55)</f>
        <v>222971518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64896180</v>
      </c>
      <c r="D59" s="65">
        <f>SUM(D56:D58)</f>
        <v>0</v>
      </c>
      <c r="E59" s="66">
        <f t="shared" si="6"/>
        <v>222971518</v>
      </c>
      <c r="F59" s="67">
        <f t="shared" si="6"/>
        <v>222971518</v>
      </c>
      <c r="G59" s="67">
        <f t="shared" si="6"/>
        <v>19789903</v>
      </c>
      <c r="H59" s="67">
        <f t="shared" si="6"/>
        <v>16680182</v>
      </c>
      <c r="I59" s="67">
        <f t="shared" si="6"/>
        <v>18775440</v>
      </c>
      <c r="J59" s="67">
        <f t="shared" si="6"/>
        <v>55245525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55245525</v>
      </c>
      <c r="X59" s="67">
        <f t="shared" si="6"/>
        <v>55742709</v>
      </c>
      <c r="Y59" s="67">
        <f t="shared" si="6"/>
        <v>-497184</v>
      </c>
      <c r="Z59" s="68">
        <f>+IF(X59&lt;&gt;0,+(Y59/X59)*100,0)</f>
        <v>-0.89192651186005334</v>
      </c>
      <c r="AA59" s="65">
        <f>SUM(AA56:AA58)</f>
        <v>222971518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59984743</v>
      </c>
      <c r="D9" s="20"/>
      <c r="E9" s="21">
        <v>66282360</v>
      </c>
      <c r="F9" s="22">
        <v>66282360</v>
      </c>
      <c r="G9" s="22">
        <v>7507284</v>
      </c>
      <c r="H9" s="22">
        <v>7430239</v>
      </c>
      <c r="I9" s="22">
        <v>7532723</v>
      </c>
      <c r="J9" s="22">
        <v>22470246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22470246</v>
      </c>
      <c r="X9" s="22">
        <v>21324199</v>
      </c>
      <c r="Y9" s="22">
        <v>1146047</v>
      </c>
      <c r="Z9" s="23">
        <v>5.3743964779169424</v>
      </c>
      <c r="AA9" s="20">
        <v>66282360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1267940</v>
      </c>
      <c r="H13" s="22">
        <v>1285551</v>
      </c>
      <c r="I13" s="22">
        <v>1301101</v>
      </c>
      <c r="J13" s="22">
        <v>3854592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3854592</v>
      </c>
      <c r="X13" s="22"/>
      <c r="Y13" s="22">
        <v>3854592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59984743</v>
      </c>
      <c r="D32" s="29">
        <f t="shared" ref="D32:Y32" si="0">SUM(D6:D31)</f>
        <v>0</v>
      </c>
      <c r="E32" s="30">
        <f t="shared" si="0"/>
        <v>66282360</v>
      </c>
      <c r="F32" s="31">
        <f t="shared" si="0"/>
        <v>66282360</v>
      </c>
      <c r="G32" s="31">
        <f t="shared" si="0"/>
        <v>8775224</v>
      </c>
      <c r="H32" s="31">
        <f t="shared" si="0"/>
        <v>8715790</v>
      </c>
      <c r="I32" s="31">
        <f t="shared" si="0"/>
        <v>8833824</v>
      </c>
      <c r="J32" s="31">
        <f t="shared" si="0"/>
        <v>26324838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26324838</v>
      </c>
      <c r="X32" s="31">
        <f t="shared" si="0"/>
        <v>21324199</v>
      </c>
      <c r="Y32" s="31">
        <f t="shared" si="0"/>
        <v>5000639</v>
      </c>
      <c r="Z32" s="32">
        <f>+IF(X32&lt;&gt;0,+(Y32/X32)*100,0)</f>
        <v>23.450536172542751</v>
      </c>
      <c r="AA32" s="29">
        <f>SUM(AA6:AA31)</f>
        <v>66282360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31653296</v>
      </c>
      <c r="D34" s="20"/>
      <c r="E34" s="21">
        <v>29937748</v>
      </c>
      <c r="F34" s="22">
        <v>29937748</v>
      </c>
      <c r="G34" s="22">
        <v>102413</v>
      </c>
      <c r="H34" s="22">
        <v>102413</v>
      </c>
      <c r="I34" s="22">
        <v>7590486</v>
      </c>
      <c r="J34" s="22">
        <v>7795312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7795312</v>
      </c>
      <c r="X34" s="22">
        <v>6805330</v>
      </c>
      <c r="Y34" s="22">
        <v>989982</v>
      </c>
      <c r="Z34" s="23">
        <v>14.547156420041349</v>
      </c>
      <c r="AA34" s="20">
        <v>29937748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6249999</v>
      </c>
      <c r="Y38" s="22">
        <v>-6249999</v>
      </c>
      <c r="Z38" s="23">
        <v>-100</v>
      </c>
      <c r="AA38" s="20">
        <v>25000000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3213787</v>
      </c>
      <c r="F39" s="22">
        <v>3213787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803448</v>
      </c>
      <c r="Y39" s="22">
        <v>-803448</v>
      </c>
      <c r="Z39" s="23">
        <v>-100</v>
      </c>
      <c r="AA39" s="20">
        <v>3213787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31463899</v>
      </c>
      <c r="D41" s="20"/>
      <c r="E41" s="21">
        <v>22699294</v>
      </c>
      <c r="F41" s="22">
        <v>22699294</v>
      </c>
      <c r="G41" s="22"/>
      <c r="H41" s="22">
        <v>347547</v>
      </c>
      <c r="I41" s="22">
        <v>2277688</v>
      </c>
      <c r="J41" s="22">
        <v>2625235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2625235</v>
      </c>
      <c r="X41" s="22">
        <v>2634203</v>
      </c>
      <c r="Y41" s="22">
        <v>-8968</v>
      </c>
      <c r="Z41" s="23">
        <v>-0.34044452914221118</v>
      </c>
      <c r="AA41" s="20">
        <v>22699294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5611406</v>
      </c>
      <c r="D44" s="20"/>
      <c r="E44" s="21">
        <v>22400</v>
      </c>
      <c r="F44" s="22">
        <v>22400</v>
      </c>
      <c r="G44" s="22"/>
      <c r="H44" s="22">
        <v>780</v>
      </c>
      <c r="I44" s="22"/>
      <c r="J44" s="22">
        <v>780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780</v>
      </c>
      <c r="X44" s="22"/>
      <c r="Y44" s="22">
        <v>780</v>
      </c>
      <c r="Z44" s="23"/>
      <c r="AA44" s="20">
        <v>22400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68728601</v>
      </c>
      <c r="D47" s="29">
        <f t="shared" ref="D47:Y47" si="1">SUM(D34:D46)</f>
        <v>0</v>
      </c>
      <c r="E47" s="30">
        <f t="shared" si="1"/>
        <v>80873229</v>
      </c>
      <c r="F47" s="31">
        <f t="shared" si="1"/>
        <v>80873229</v>
      </c>
      <c r="G47" s="31">
        <f t="shared" si="1"/>
        <v>102413</v>
      </c>
      <c r="H47" s="31">
        <f t="shared" si="1"/>
        <v>450740</v>
      </c>
      <c r="I47" s="31">
        <f t="shared" si="1"/>
        <v>9868174</v>
      </c>
      <c r="J47" s="31">
        <f t="shared" si="1"/>
        <v>10421327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10421327</v>
      </c>
      <c r="X47" s="31">
        <f t="shared" si="1"/>
        <v>16492980</v>
      </c>
      <c r="Y47" s="31">
        <f t="shared" si="1"/>
        <v>-6071653</v>
      </c>
      <c r="Z47" s="32">
        <f>+IF(X47&lt;&gt;0,+(Y47/X47)*100,0)</f>
        <v>-36.813559465906096</v>
      </c>
      <c r="AA47" s="29">
        <f>SUM(AA34:AA46)</f>
        <v>80873229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-8743858</v>
      </c>
      <c r="D48" s="39">
        <f t="shared" si="2"/>
        <v>0</v>
      </c>
      <c r="E48" s="40">
        <f t="shared" si="2"/>
        <v>-14590869</v>
      </c>
      <c r="F48" s="41">
        <f t="shared" si="2"/>
        <v>-14590869</v>
      </c>
      <c r="G48" s="41">
        <f t="shared" si="2"/>
        <v>8672811</v>
      </c>
      <c r="H48" s="41">
        <f t="shared" si="2"/>
        <v>8265050</v>
      </c>
      <c r="I48" s="41">
        <f t="shared" si="2"/>
        <v>-1034350</v>
      </c>
      <c r="J48" s="41">
        <f t="shared" si="2"/>
        <v>15903511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15903511</v>
      </c>
      <c r="X48" s="41">
        <f t="shared" si="2"/>
        <v>4831219</v>
      </c>
      <c r="Y48" s="41">
        <f t="shared" si="2"/>
        <v>11072292</v>
      </c>
      <c r="Z48" s="42">
        <f>+IF(X48&lt;&gt;0,+(Y48/X48)*100,0)</f>
        <v>229.18215878849622</v>
      </c>
      <c r="AA48" s="39">
        <f>+AA32-AA47</f>
        <v>-14590869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-8743858</v>
      </c>
      <c r="D51" s="48">
        <f t="shared" si="3"/>
        <v>0</v>
      </c>
      <c r="E51" s="49">
        <f t="shared" si="3"/>
        <v>-14590869</v>
      </c>
      <c r="F51" s="50">
        <f t="shared" si="3"/>
        <v>-14590869</v>
      </c>
      <c r="G51" s="50">
        <f t="shared" si="3"/>
        <v>8672811</v>
      </c>
      <c r="H51" s="50">
        <f t="shared" si="3"/>
        <v>8265050</v>
      </c>
      <c r="I51" s="50">
        <f t="shared" si="3"/>
        <v>-1034350</v>
      </c>
      <c r="J51" s="50">
        <f t="shared" si="3"/>
        <v>15903511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15903511</v>
      </c>
      <c r="X51" s="50">
        <f t="shared" si="3"/>
        <v>4831219</v>
      </c>
      <c r="Y51" s="50">
        <f t="shared" si="3"/>
        <v>11072292</v>
      </c>
      <c r="Z51" s="51">
        <f>+IF(X51&lt;&gt;0,+(Y51/X51)*100,0)</f>
        <v>229.18215878849622</v>
      </c>
      <c r="AA51" s="48">
        <f>SUM(AA48:AA50)</f>
        <v>-14590869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-8743858</v>
      </c>
      <c r="D53" s="54">
        <f>+D51-D52</f>
        <v>0</v>
      </c>
      <c r="E53" s="55">
        <f t="shared" si="4"/>
        <v>-14590869</v>
      </c>
      <c r="F53" s="56">
        <f t="shared" si="4"/>
        <v>-14590869</v>
      </c>
      <c r="G53" s="56">
        <f t="shared" si="4"/>
        <v>8672811</v>
      </c>
      <c r="H53" s="56">
        <f t="shared" si="4"/>
        <v>8265050</v>
      </c>
      <c r="I53" s="56">
        <f t="shared" si="4"/>
        <v>-1034350</v>
      </c>
      <c r="J53" s="56">
        <f t="shared" si="4"/>
        <v>15903511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15903511</v>
      </c>
      <c r="X53" s="56">
        <f t="shared" si="4"/>
        <v>4831219</v>
      </c>
      <c r="Y53" s="56">
        <f t="shared" si="4"/>
        <v>11072292</v>
      </c>
      <c r="Z53" s="57">
        <f>+IF(X53&lt;&gt;0,+(Y53/X53)*100,0)</f>
        <v>229.18215878849622</v>
      </c>
      <c r="AA53" s="54">
        <f>+AA51-AA52</f>
        <v>-14590869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-8743858</v>
      </c>
      <c r="D56" s="48">
        <f>SUM(D53:D55)</f>
        <v>0</v>
      </c>
      <c r="E56" s="49">
        <f t="shared" si="5"/>
        <v>-14590869</v>
      </c>
      <c r="F56" s="50">
        <f t="shared" si="5"/>
        <v>-14590869</v>
      </c>
      <c r="G56" s="50">
        <f t="shared" si="5"/>
        <v>8672811</v>
      </c>
      <c r="H56" s="50">
        <f t="shared" si="5"/>
        <v>8265050</v>
      </c>
      <c r="I56" s="50">
        <f t="shared" si="5"/>
        <v>-1034350</v>
      </c>
      <c r="J56" s="50">
        <f t="shared" si="5"/>
        <v>15903511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15903511</v>
      </c>
      <c r="X56" s="50">
        <f t="shared" si="5"/>
        <v>4831219</v>
      </c>
      <c r="Y56" s="50">
        <f t="shared" si="5"/>
        <v>11072292</v>
      </c>
      <c r="Z56" s="51">
        <f>+IF(X56&lt;&gt;0,+(Y56/X56)*100,0)</f>
        <v>229.18215878849622</v>
      </c>
      <c r="AA56" s="48">
        <f>SUM(AA53:AA55)</f>
        <v>-14590869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-8743858</v>
      </c>
      <c r="D59" s="65">
        <f>SUM(D56:D58)</f>
        <v>0</v>
      </c>
      <c r="E59" s="66">
        <f t="shared" si="6"/>
        <v>-14590869</v>
      </c>
      <c r="F59" s="67">
        <f t="shared" si="6"/>
        <v>-14590869</v>
      </c>
      <c r="G59" s="67">
        <f t="shared" si="6"/>
        <v>8672811</v>
      </c>
      <c r="H59" s="67">
        <f t="shared" si="6"/>
        <v>8265050</v>
      </c>
      <c r="I59" s="67">
        <f t="shared" si="6"/>
        <v>-1034350</v>
      </c>
      <c r="J59" s="67">
        <f t="shared" si="6"/>
        <v>15903511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15903511</v>
      </c>
      <c r="X59" s="67">
        <f t="shared" si="6"/>
        <v>4831219</v>
      </c>
      <c r="Y59" s="67">
        <f t="shared" si="6"/>
        <v>11072292</v>
      </c>
      <c r="Z59" s="68">
        <f>+IF(X59&lt;&gt;0,+(Y59/X59)*100,0)</f>
        <v>229.18215878849622</v>
      </c>
      <c r="AA59" s="65">
        <f>SUM(AA56:AA58)</f>
        <v>-14590869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159335930</v>
      </c>
      <c r="D9" s="20"/>
      <c r="E9" s="21">
        <v>165183065</v>
      </c>
      <c r="F9" s="22">
        <v>165183065</v>
      </c>
      <c r="G9" s="22">
        <v>13975769</v>
      </c>
      <c r="H9" s="22">
        <v>14650412</v>
      </c>
      <c r="I9" s="22">
        <v>14388657</v>
      </c>
      <c r="J9" s="22">
        <v>43014838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43014838</v>
      </c>
      <c r="X9" s="22">
        <v>43848178</v>
      </c>
      <c r="Y9" s="22">
        <v>-833340</v>
      </c>
      <c r="Z9" s="23">
        <v>-1.9005122630180893</v>
      </c>
      <c r="AA9" s="20">
        <v>165183065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3693840</v>
      </c>
      <c r="D13" s="20"/>
      <c r="E13" s="21">
        <v>2503298</v>
      </c>
      <c r="F13" s="22">
        <v>2503298</v>
      </c>
      <c r="G13" s="22">
        <v>442679</v>
      </c>
      <c r="H13" s="22">
        <v>380896</v>
      </c>
      <c r="I13" s="22">
        <v>446861</v>
      </c>
      <c r="J13" s="22">
        <v>1270436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1270436</v>
      </c>
      <c r="X13" s="22">
        <v>488188</v>
      </c>
      <c r="Y13" s="22">
        <v>782248</v>
      </c>
      <c r="Z13" s="23">
        <v>160.23499143772483</v>
      </c>
      <c r="AA13" s="20">
        <v>2503298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26326420</v>
      </c>
      <c r="D25" s="20"/>
      <c r="E25" s="21">
        <v>55339897</v>
      </c>
      <c r="F25" s="22">
        <v>55339897</v>
      </c>
      <c r="G25" s="22">
        <v>24659041</v>
      </c>
      <c r="H25" s="22"/>
      <c r="I25" s="22"/>
      <c r="J25" s="22">
        <v>24659041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24659041</v>
      </c>
      <c r="X25" s="22">
        <v>24659041</v>
      </c>
      <c r="Y25" s="22"/>
      <c r="Z25" s="23"/>
      <c r="AA25" s="20">
        <v>55339897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189356190</v>
      </c>
      <c r="D32" s="29">
        <f t="shared" ref="D32:Y32" si="0">SUM(D6:D31)</f>
        <v>0</v>
      </c>
      <c r="E32" s="30">
        <f t="shared" si="0"/>
        <v>223026260</v>
      </c>
      <c r="F32" s="31">
        <f t="shared" si="0"/>
        <v>223026260</v>
      </c>
      <c r="G32" s="31">
        <f t="shared" si="0"/>
        <v>39077489</v>
      </c>
      <c r="H32" s="31">
        <f t="shared" si="0"/>
        <v>15031308</v>
      </c>
      <c r="I32" s="31">
        <f t="shared" si="0"/>
        <v>14835518</v>
      </c>
      <c r="J32" s="31">
        <f t="shared" si="0"/>
        <v>68944315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68944315</v>
      </c>
      <c r="X32" s="31">
        <f t="shared" si="0"/>
        <v>68995407</v>
      </c>
      <c r="Y32" s="31">
        <f t="shared" si="0"/>
        <v>-51092</v>
      </c>
      <c r="Z32" s="32">
        <f>+IF(X32&lt;&gt;0,+(Y32/X32)*100,0)</f>
        <v>-7.4051306052879712E-2</v>
      </c>
      <c r="AA32" s="29">
        <f>SUM(AA6:AA31)</f>
        <v>223026260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32657804</v>
      </c>
      <c r="D34" s="20"/>
      <c r="E34" s="21">
        <v>37223606</v>
      </c>
      <c r="F34" s="22">
        <v>37223606</v>
      </c>
      <c r="G34" s="22">
        <v>2291519</v>
      </c>
      <c r="H34" s="22">
        <v>2648881</v>
      </c>
      <c r="I34" s="22">
        <v>2774907</v>
      </c>
      <c r="J34" s="22">
        <v>7715307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7715307</v>
      </c>
      <c r="X34" s="22">
        <v>8902914</v>
      </c>
      <c r="Y34" s="22">
        <v>-1187607</v>
      </c>
      <c r="Z34" s="23">
        <v>-13.339531304020232</v>
      </c>
      <c r="AA34" s="20">
        <v>37223606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1877024</v>
      </c>
      <c r="D37" s="20"/>
      <c r="E37" s="21">
        <v>3077055</v>
      </c>
      <c r="F37" s="22">
        <v>2777055</v>
      </c>
      <c r="G37" s="22">
        <v>14919</v>
      </c>
      <c r="H37" s="22">
        <v>65187</v>
      </c>
      <c r="I37" s="22">
        <v>44721</v>
      </c>
      <c r="J37" s="22">
        <v>124827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124827</v>
      </c>
      <c r="X37" s="22">
        <v>693510</v>
      </c>
      <c r="Y37" s="22">
        <v>-568683</v>
      </c>
      <c r="Z37" s="23">
        <v>-82.000692131331917</v>
      </c>
      <c r="AA37" s="20">
        <v>2777055</v>
      </c>
    </row>
    <row r="38" spans="1:27" ht="13.5" x14ac:dyDescent="0.25">
      <c r="A38" s="19" t="s">
        <v>64</v>
      </c>
      <c r="B38" s="15" t="s">
        <v>32</v>
      </c>
      <c r="C38" s="20">
        <v>36512281</v>
      </c>
      <c r="D38" s="20"/>
      <c r="E38" s="21">
        <v>6202707</v>
      </c>
      <c r="F38" s="22">
        <v>6202707</v>
      </c>
      <c r="G38" s="22">
        <v>516892</v>
      </c>
      <c r="H38" s="22">
        <v>516892</v>
      </c>
      <c r="I38" s="22">
        <v>516892</v>
      </c>
      <c r="J38" s="22">
        <v>1550676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1550676</v>
      </c>
      <c r="X38" s="22">
        <v>1550676</v>
      </c>
      <c r="Y38" s="22"/>
      <c r="Z38" s="23"/>
      <c r="AA38" s="20">
        <v>6202707</v>
      </c>
    </row>
    <row r="39" spans="1:27" ht="13.5" x14ac:dyDescent="0.25">
      <c r="A39" s="19" t="s">
        <v>65</v>
      </c>
      <c r="B39" s="15" t="s">
        <v>32</v>
      </c>
      <c r="C39" s="20">
        <v>8954354</v>
      </c>
      <c r="D39" s="20"/>
      <c r="E39" s="21">
        <v>9304677</v>
      </c>
      <c r="F39" s="22">
        <v>9304677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9304677</v>
      </c>
    </row>
    <row r="40" spans="1:27" ht="13.5" x14ac:dyDescent="0.25">
      <c r="A40" s="19" t="s">
        <v>40</v>
      </c>
      <c r="B40" s="15" t="s">
        <v>32</v>
      </c>
      <c r="C40" s="20">
        <v>6659416</v>
      </c>
      <c r="D40" s="20"/>
      <c r="E40" s="21">
        <v>6305403</v>
      </c>
      <c r="F40" s="22">
        <v>6305403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6305403</v>
      </c>
    </row>
    <row r="41" spans="1:27" ht="13.5" x14ac:dyDescent="0.25">
      <c r="A41" s="19" t="s">
        <v>66</v>
      </c>
      <c r="B41" s="15" t="s">
        <v>32</v>
      </c>
      <c r="C41" s="20">
        <v>18514520</v>
      </c>
      <c r="D41" s="20"/>
      <c r="E41" s="21">
        <v>16888569</v>
      </c>
      <c r="F41" s="22">
        <v>17188569</v>
      </c>
      <c r="G41" s="22">
        <v>1397692</v>
      </c>
      <c r="H41" s="22">
        <v>156525</v>
      </c>
      <c r="I41" s="22">
        <v>2641413</v>
      </c>
      <c r="J41" s="22">
        <v>4195630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4195630</v>
      </c>
      <c r="X41" s="22">
        <v>2970857</v>
      </c>
      <c r="Y41" s="22">
        <v>1224773</v>
      </c>
      <c r="Z41" s="23">
        <v>41.226252222843442</v>
      </c>
      <c r="AA41" s="20">
        <v>17188569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21539077</v>
      </c>
      <c r="D44" s="20"/>
      <c r="E44" s="21">
        <v>21692871</v>
      </c>
      <c r="F44" s="22">
        <v>21692871</v>
      </c>
      <c r="G44" s="22">
        <v>1817328</v>
      </c>
      <c r="H44" s="22">
        <v>1827540</v>
      </c>
      <c r="I44" s="22">
        <v>1817694</v>
      </c>
      <c r="J44" s="22">
        <v>5462562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5462562</v>
      </c>
      <c r="X44" s="22">
        <v>5407085</v>
      </c>
      <c r="Y44" s="22">
        <v>55477</v>
      </c>
      <c r="Z44" s="23">
        <v>1.0260056943806135</v>
      </c>
      <c r="AA44" s="20">
        <v>21692871</v>
      </c>
    </row>
    <row r="45" spans="1:27" ht="13.5" x14ac:dyDescent="0.25">
      <c r="A45" s="19" t="s">
        <v>70</v>
      </c>
      <c r="B45" s="15" t="s">
        <v>32</v>
      </c>
      <c r="C45" s="20">
        <v>214036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126928512</v>
      </c>
      <c r="D47" s="29">
        <f t="shared" ref="D47:Y47" si="1">SUM(D34:D46)</f>
        <v>0</v>
      </c>
      <c r="E47" s="30">
        <f t="shared" si="1"/>
        <v>100694888</v>
      </c>
      <c r="F47" s="31">
        <f t="shared" si="1"/>
        <v>100694888</v>
      </c>
      <c r="G47" s="31">
        <f t="shared" si="1"/>
        <v>6038350</v>
      </c>
      <c r="H47" s="31">
        <f t="shared" si="1"/>
        <v>5215025</v>
      </c>
      <c r="I47" s="31">
        <f t="shared" si="1"/>
        <v>7795627</v>
      </c>
      <c r="J47" s="31">
        <f t="shared" si="1"/>
        <v>19049002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19049002</v>
      </c>
      <c r="X47" s="31">
        <f t="shared" si="1"/>
        <v>19525042</v>
      </c>
      <c r="Y47" s="31">
        <f t="shared" si="1"/>
        <v>-476040</v>
      </c>
      <c r="Z47" s="32">
        <f>+IF(X47&lt;&gt;0,+(Y47/X47)*100,0)</f>
        <v>-2.4380997490299894</v>
      </c>
      <c r="AA47" s="29">
        <f>SUM(AA34:AA46)</f>
        <v>100694888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62427678</v>
      </c>
      <c r="D48" s="39">
        <f t="shared" si="2"/>
        <v>0</v>
      </c>
      <c r="E48" s="40">
        <f t="shared" si="2"/>
        <v>122331372</v>
      </c>
      <c r="F48" s="41">
        <f t="shared" si="2"/>
        <v>122331372</v>
      </c>
      <c r="G48" s="41">
        <f t="shared" si="2"/>
        <v>33039139</v>
      </c>
      <c r="H48" s="41">
        <f t="shared" si="2"/>
        <v>9816283</v>
      </c>
      <c r="I48" s="41">
        <f t="shared" si="2"/>
        <v>7039891</v>
      </c>
      <c r="J48" s="41">
        <f t="shared" si="2"/>
        <v>49895313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49895313</v>
      </c>
      <c r="X48" s="41">
        <f t="shared" si="2"/>
        <v>49470365</v>
      </c>
      <c r="Y48" s="41">
        <f t="shared" si="2"/>
        <v>424948</v>
      </c>
      <c r="Z48" s="42">
        <f>+IF(X48&lt;&gt;0,+(Y48/X48)*100,0)</f>
        <v>0.85899507715376677</v>
      </c>
      <c r="AA48" s="39">
        <f>+AA32-AA47</f>
        <v>122331372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62427678</v>
      </c>
      <c r="D51" s="48">
        <f t="shared" si="3"/>
        <v>0</v>
      </c>
      <c r="E51" s="49">
        <f t="shared" si="3"/>
        <v>122331372</v>
      </c>
      <c r="F51" s="50">
        <f t="shared" si="3"/>
        <v>122331372</v>
      </c>
      <c r="G51" s="50">
        <f t="shared" si="3"/>
        <v>33039139</v>
      </c>
      <c r="H51" s="50">
        <f t="shared" si="3"/>
        <v>9816283</v>
      </c>
      <c r="I51" s="50">
        <f t="shared" si="3"/>
        <v>7039891</v>
      </c>
      <c r="J51" s="50">
        <f t="shared" si="3"/>
        <v>49895313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49895313</v>
      </c>
      <c r="X51" s="50">
        <f t="shared" si="3"/>
        <v>49470365</v>
      </c>
      <c r="Y51" s="50">
        <f t="shared" si="3"/>
        <v>424948</v>
      </c>
      <c r="Z51" s="51">
        <f>+IF(X51&lt;&gt;0,+(Y51/X51)*100,0)</f>
        <v>0.85899507715376677</v>
      </c>
      <c r="AA51" s="48">
        <f>SUM(AA48:AA50)</f>
        <v>122331372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62427678</v>
      </c>
      <c r="D53" s="54">
        <f>+D51-D52</f>
        <v>0</v>
      </c>
      <c r="E53" s="55">
        <f t="shared" si="4"/>
        <v>122331372</v>
      </c>
      <c r="F53" s="56">
        <f t="shared" si="4"/>
        <v>122331372</v>
      </c>
      <c r="G53" s="56">
        <f t="shared" si="4"/>
        <v>33039139</v>
      </c>
      <c r="H53" s="56">
        <f t="shared" si="4"/>
        <v>9816283</v>
      </c>
      <c r="I53" s="56">
        <f t="shared" si="4"/>
        <v>7039891</v>
      </c>
      <c r="J53" s="56">
        <f t="shared" si="4"/>
        <v>49895313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49895313</v>
      </c>
      <c r="X53" s="56">
        <f t="shared" si="4"/>
        <v>49470365</v>
      </c>
      <c r="Y53" s="56">
        <f t="shared" si="4"/>
        <v>424948</v>
      </c>
      <c r="Z53" s="57">
        <f>+IF(X53&lt;&gt;0,+(Y53/X53)*100,0)</f>
        <v>0.85899507715376677</v>
      </c>
      <c r="AA53" s="54">
        <f>+AA51-AA52</f>
        <v>122331372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62427678</v>
      </c>
      <c r="D56" s="48">
        <f>SUM(D53:D55)</f>
        <v>0</v>
      </c>
      <c r="E56" s="49">
        <f t="shared" si="5"/>
        <v>122331372</v>
      </c>
      <c r="F56" s="50">
        <f t="shared" si="5"/>
        <v>122331372</v>
      </c>
      <c r="G56" s="50">
        <f t="shared" si="5"/>
        <v>33039139</v>
      </c>
      <c r="H56" s="50">
        <f t="shared" si="5"/>
        <v>9816283</v>
      </c>
      <c r="I56" s="50">
        <f t="shared" si="5"/>
        <v>7039891</v>
      </c>
      <c r="J56" s="50">
        <f t="shared" si="5"/>
        <v>49895313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49895313</v>
      </c>
      <c r="X56" s="50">
        <f t="shared" si="5"/>
        <v>49470365</v>
      </c>
      <c r="Y56" s="50">
        <f t="shared" si="5"/>
        <v>424948</v>
      </c>
      <c r="Z56" s="51">
        <f>+IF(X56&lt;&gt;0,+(Y56/X56)*100,0)</f>
        <v>0.85899507715376677</v>
      </c>
      <c r="AA56" s="48">
        <f>SUM(AA53:AA55)</f>
        <v>122331372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62427678</v>
      </c>
      <c r="D59" s="65">
        <f>SUM(D56:D58)</f>
        <v>0</v>
      </c>
      <c r="E59" s="66">
        <f t="shared" si="6"/>
        <v>122331372</v>
      </c>
      <c r="F59" s="67">
        <f t="shared" si="6"/>
        <v>122331372</v>
      </c>
      <c r="G59" s="67">
        <f t="shared" si="6"/>
        <v>33039139</v>
      </c>
      <c r="H59" s="67">
        <f t="shared" si="6"/>
        <v>9816283</v>
      </c>
      <c r="I59" s="67">
        <f t="shared" si="6"/>
        <v>7039891</v>
      </c>
      <c r="J59" s="67">
        <f t="shared" si="6"/>
        <v>49895313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49895313</v>
      </c>
      <c r="X59" s="67">
        <f t="shared" si="6"/>
        <v>49470365</v>
      </c>
      <c r="Y59" s="67">
        <f t="shared" si="6"/>
        <v>424948</v>
      </c>
      <c r="Z59" s="68">
        <f>+IF(X59&lt;&gt;0,+(Y59/X59)*100,0)</f>
        <v>0.85899507715376677</v>
      </c>
      <c r="AA59" s="65">
        <f>SUM(AA56:AA58)</f>
        <v>122331372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89836854</v>
      </c>
      <c r="D9" s="20"/>
      <c r="E9" s="21">
        <v>107653574</v>
      </c>
      <c r="F9" s="22">
        <v>107653574</v>
      </c>
      <c r="G9" s="22">
        <v>16350684</v>
      </c>
      <c r="H9" s="22">
        <v>7033941</v>
      </c>
      <c r="I9" s="22">
        <v>7311848</v>
      </c>
      <c r="J9" s="22">
        <v>30696473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30696473</v>
      </c>
      <c r="X9" s="22">
        <v>28727644</v>
      </c>
      <c r="Y9" s="22">
        <v>1968829</v>
      </c>
      <c r="Z9" s="23">
        <v>6.8534300968084949</v>
      </c>
      <c r="AA9" s="20">
        <v>107653574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2806309</v>
      </c>
      <c r="D13" s="20"/>
      <c r="E13" s="21">
        <v>2440115</v>
      </c>
      <c r="F13" s="22">
        <v>2440115</v>
      </c>
      <c r="G13" s="22">
        <v>297520</v>
      </c>
      <c r="H13" s="22">
        <v>297365</v>
      </c>
      <c r="I13" s="22">
        <v>308944</v>
      </c>
      <c r="J13" s="22">
        <v>903829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903829</v>
      </c>
      <c r="X13" s="22">
        <v>530972</v>
      </c>
      <c r="Y13" s="22">
        <v>372857</v>
      </c>
      <c r="Z13" s="23">
        <v>70.221593605689193</v>
      </c>
      <c r="AA13" s="20">
        <v>2440115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1473320</v>
      </c>
      <c r="D19" s="20"/>
      <c r="E19" s="21">
        <v>1169014</v>
      </c>
      <c r="F19" s="22">
        <v>1169014</v>
      </c>
      <c r="G19" s="22">
        <v>2504</v>
      </c>
      <c r="H19" s="22">
        <v>647738</v>
      </c>
      <c r="I19" s="22">
        <v>24289</v>
      </c>
      <c r="J19" s="22">
        <v>674531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674531</v>
      </c>
      <c r="X19" s="22"/>
      <c r="Y19" s="22">
        <v>674531</v>
      </c>
      <c r="Z19" s="23"/>
      <c r="AA19" s="20">
        <v>1169014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36592463</v>
      </c>
      <c r="D25" s="20"/>
      <c r="E25" s="21">
        <v>40072978</v>
      </c>
      <c r="F25" s="22">
        <v>40072978</v>
      </c>
      <c r="G25" s="22">
        <v>16697124</v>
      </c>
      <c r="H25" s="22"/>
      <c r="I25" s="22"/>
      <c r="J25" s="22">
        <v>16697124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16697124</v>
      </c>
      <c r="X25" s="22">
        <v>14271008</v>
      </c>
      <c r="Y25" s="22">
        <v>2426116</v>
      </c>
      <c r="Z25" s="23">
        <v>17.000312802010903</v>
      </c>
      <c r="AA25" s="20">
        <v>40072978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55448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130764394</v>
      </c>
      <c r="D32" s="29">
        <f t="shared" ref="D32:Y32" si="0">SUM(D6:D31)</f>
        <v>0</v>
      </c>
      <c r="E32" s="30">
        <f t="shared" si="0"/>
        <v>151335681</v>
      </c>
      <c r="F32" s="31">
        <f t="shared" si="0"/>
        <v>151335681</v>
      </c>
      <c r="G32" s="31">
        <f t="shared" si="0"/>
        <v>33347832</v>
      </c>
      <c r="H32" s="31">
        <f t="shared" si="0"/>
        <v>7979044</v>
      </c>
      <c r="I32" s="31">
        <f t="shared" si="0"/>
        <v>7645081</v>
      </c>
      <c r="J32" s="31">
        <f t="shared" si="0"/>
        <v>48971957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48971957</v>
      </c>
      <c r="X32" s="31">
        <f t="shared" si="0"/>
        <v>43529624</v>
      </c>
      <c r="Y32" s="31">
        <f t="shared" si="0"/>
        <v>5442333</v>
      </c>
      <c r="Z32" s="32">
        <f>+IF(X32&lt;&gt;0,+(Y32/X32)*100,0)</f>
        <v>12.502595933289019</v>
      </c>
      <c r="AA32" s="29">
        <f>SUM(AA6:AA31)</f>
        <v>151335681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32039321</v>
      </c>
      <c r="D34" s="20"/>
      <c r="E34" s="21">
        <v>32816612</v>
      </c>
      <c r="F34" s="22">
        <v>32816612</v>
      </c>
      <c r="G34" s="22"/>
      <c r="H34" s="22"/>
      <c r="I34" s="22">
        <v>190</v>
      </c>
      <c r="J34" s="22">
        <v>190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190</v>
      </c>
      <c r="X34" s="22">
        <v>7951554</v>
      </c>
      <c r="Y34" s="22">
        <v>-7951364</v>
      </c>
      <c r="Z34" s="23">
        <v>-99.997610529966849</v>
      </c>
      <c r="AA34" s="20">
        <v>32816612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7984612</v>
      </c>
      <c r="D37" s="20"/>
      <c r="E37" s="21">
        <v>9738637</v>
      </c>
      <c r="F37" s="22">
        <v>9738637</v>
      </c>
      <c r="G37" s="22">
        <v>43004</v>
      </c>
      <c r="H37" s="22">
        <v>328133</v>
      </c>
      <c r="I37" s="22">
        <v>36542</v>
      </c>
      <c r="J37" s="22">
        <v>407679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407679</v>
      </c>
      <c r="X37" s="22">
        <v>74789</v>
      </c>
      <c r="Y37" s="22">
        <v>332890</v>
      </c>
      <c r="Z37" s="23">
        <v>445.10556365240876</v>
      </c>
      <c r="AA37" s="20">
        <v>9738637</v>
      </c>
    </row>
    <row r="38" spans="1:27" ht="13.5" x14ac:dyDescent="0.25">
      <c r="A38" s="19" t="s">
        <v>64</v>
      </c>
      <c r="B38" s="15" t="s">
        <v>32</v>
      </c>
      <c r="C38" s="20">
        <v>8912516</v>
      </c>
      <c r="D38" s="20"/>
      <c r="E38" s="21">
        <v>3756182</v>
      </c>
      <c r="F38" s="22">
        <v>3756182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3756182</v>
      </c>
    </row>
    <row r="39" spans="1:27" ht="13.5" x14ac:dyDescent="0.25">
      <c r="A39" s="19" t="s">
        <v>65</v>
      </c>
      <c r="B39" s="15" t="s">
        <v>32</v>
      </c>
      <c r="C39" s="20">
        <v>10517016</v>
      </c>
      <c r="D39" s="20"/>
      <c r="E39" s="21">
        <v>5582070</v>
      </c>
      <c r="F39" s="22">
        <v>5582070</v>
      </c>
      <c r="G39" s="22"/>
      <c r="H39" s="22">
        <v>1104384</v>
      </c>
      <c r="I39" s="22">
        <v>1770380</v>
      </c>
      <c r="J39" s="22">
        <v>2874764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2874764</v>
      </c>
      <c r="X39" s="22">
        <v>1395519</v>
      </c>
      <c r="Y39" s="22">
        <v>1479245</v>
      </c>
      <c r="Z39" s="23">
        <v>105.99963167825017</v>
      </c>
      <c r="AA39" s="20">
        <v>5582070</v>
      </c>
    </row>
    <row r="40" spans="1:27" ht="13.5" x14ac:dyDescent="0.25">
      <c r="A40" s="19" t="s">
        <v>40</v>
      </c>
      <c r="B40" s="15" t="s">
        <v>32</v>
      </c>
      <c r="C40" s="20">
        <v>12039982</v>
      </c>
      <c r="D40" s="20"/>
      <c r="E40" s="21">
        <v>13551045</v>
      </c>
      <c r="F40" s="22">
        <v>13551045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13551045</v>
      </c>
    </row>
    <row r="41" spans="1:27" ht="13.5" x14ac:dyDescent="0.25">
      <c r="A41" s="19" t="s">
        <v>66</v>
      </c>
      <c r="B41" s="15" t="s">
        <v>32</v>
      </c>
      <c r="C41" s="20">
        <v>61193424</v>
      </c>
      <c r="D41" s="20"/>
      <c r="E41" s="21">
        <v>67203358</v>
      </c>
      <c r="F41" s="22">
        <v>67203358</v>
      </c>
      <c r="G41" s="22"/>
      <c r="H41" s="22">
        <v>2672000</v>
      </c>
      <c r="I41" s="22">
        <v>5155027</v>
      </c>
      <c r="J41" s="22">
        <v>7827027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7827027</v>
      </c>
      <c r="X41" s="22">
        <v>648428</v>
      </c>
      <c r="Y41" s="22">
        <v>7178599</v>
      </c>
      <c r="Z41" s="23">
        <v>1107.0772699513284</v>
      </c>
      <c r="AA41" s="20">
        <v>67203358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904123</v>
      </c>
      <c r="D43" s="20"/>
      <c r="E43" s="21">
        <v>1530000</v>
      </c>
      <c r="F43" s="22">
        <v>1530000</v>
      </c>
      <c r="G43" s="22"/>
      <c r="H43" s="22">
        <v>829</v>
      </c>
      <c r="I43" s="22"/>
      <c r="J43" s="22">
        <v>829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829</v>
      </c>
      <c r="X43" s="22"/>
      <c r="Y43" s="22">
        <v>829</v>
      </c>
      <c r="Z43" s="23"/>
      <c r="AA43" s="20">
        <v>1530000</v>
      </c>
    </row>
    <row r="44" spans="1:27" ht="13.5" x14ac:dyDescent="0.25">
      <c r="A44" s="19" t="s">
        <v>69</v>
      </c>
      <c r="B44" s="15" t="s">
        <v>32</v>
      </c>
      <c r="C44" s="20">
        <v>-59665891</v>
      </c>
      <c r="D44" s="20"/>
      <c r="E44" s="21">
        <v>16437996</v>
      </c>
      <c r="F44" s="22">
        <v>16437996</v>
      </c>
      <c r="G44" s="22">
        <v>209092</v>
      </c>
      <c r="H44" s="22">
        <v>494684</v>
      </c>
      <c r="I44" s="22">
        <v>939419</v>
      </c>
      <c r="J44" s="22">
        <v>1643195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1643195</v>
      </c>
      <c r="X44" s="22">
        <v>294121</v>
      </c>
      <c r="Y44" s="22">
        <v>1349074</v>
      </c>
      <c r="Z44" s="23">
        <v>458.67993104878605</v>
      </c>
      <c r="AA44" s="20">
        <v>16437996</v>
      </c>
    </row>
    <row r="45" spans="1:27" ht="13.5" x14ac:dyDescent="0.25">
      <c r="A45" s="19" t="s">
        <v>70</v>
      </c>
      <c r="B45" s="15" t="s">
        <v>32</v>
      </c>
      <c r="C45" s="20">
        <v>8914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73934017</v>
      </c>
      <c r="D47" s="29">
        <f t="shared" ref="D47:Y47" si="1">SUM(D34:D46)</f>
        <v>0</v>
      </c>
      <c r="E47" s="30">
        <f t="shared" si="1"/>
        <v>150615900</v>
      </c>
      <c r="F47" s="31">
        <f t="shared" si="1"/>
        <v>150615900</v>
      </c>
      <c r="G47" s="31">
        <f t="shared" si="1"/>
        <v>252096</v>
      </c>
      <c r="H47" s="31">
        <f t="shared" si="1"/>
        <v>4600030</v>
      </c>
      <c r="I47" s="31">
        <f t="shared" si="1"/>
        <v>7901558</v>
      </c>
      <c r="J47" s="31">
        <f t="shared" si="1"/>
        <v>12753684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12753684</v>
      </c>
      <c r="X47" s="31">
        <f t="shared" si="1"/>
        <v>10364411</v>
      </c>
      <c r="Y47" s="31">
        <f t="shared" si="1"/>
        <v>2389273</v>
      </c>
      <c r="Z47" s="32">
        <f>+IF(X47&lt;&gt;0,+(Y47/X47)*100,0)</f>
        <v>23.052665510852474</v>
      </c>
      <c r="AA47" s="29">
        <f>SUM(AA34:AA46)</f>
        <v>150615900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56830377</v>
      </c>
      <c r="D48" s="39">
        <f t="shared" si="2"/>
        <v>0</v>
      </c>
      <c r="E48" s="40">
        <f t="shared" si="2"/>
        <v>719781</v>
      </c>
      <c r="F48" s="41">
        <f t="shared" si="2"/>
        <v>719781</v>
      </c>
      <c r="G48" s="41">
        <f t="shared" si="2"/>
        <v>33095736</v>
      </c>
      <c r="H48" s="41">
        <f t="shared" si="2"/>
        <v>3379014</v>
      </c>
      <c r="I48" s="41">
        <f t="shared" si="2"/>
        <v>-256477</v>
      </c>
      <c r="J48" s="41">
        <f t="shared" si="2"/>
        <v>36218273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36218273</v>
      </c>
      <c r="X48" s="41">
        <f t="shared" si="2"/>
        <v>33165213</v>
      </c>
      <c r="Y48" s="41">
        <f t="shared" si="2"/>
        <v>3053060</v>
      </c>
      <c r="Z48" s="42">
        <f>+IF(X48&lt;&gt;0,+(Y48/X48)*100,0)</f>
        <v>9.2056095041512318</v>
      </c>
      <c r="AA48" s="39">
        <f>+AA32-AA47</f>
        <v>719781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56830377</v>
      </c>
      <c r="D51" s="48">
        <f t="shared" si="3"/>
        <v>0</v>
      </c>
      <c r="E51" s="49">
        <f t="shared" si="3"/>
        <v>719781</v>
      </c>
      <c r="F51" s="50">
        <f t="shared" si="3"/>
        <v>719781</v>
      </c>
      <c r="G51" s="50">
        <f t="shared" si="3"/>
        <v>33095736</v>
      </c>
      <c r="H51" s="50">
        <f t="shared" si="3"/>
        <v>3379014</v>
      </c>
      <c r="I51" s="50">
        <f t="shared" si="3"/>
        <v>-256477</v>
      </c>
      <c r="J51" s="50">
        <f t="shared" si="3"/>
        <v>36218273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36218273</v>
      </c>
      <c r="X51" s="50">
        <f t="shared" si="3"/>
        <v>33165213</v>
      </c>
      <c r="Y51" s="50">
        <f t="shared" si="3"/>
        <v>3053060</v>
      </c>
      <c r="Z51" s="51">
        <f>+IF(X51&lt;&gt;0,+(Y51/X51)*100,0)</f>
        <v>9.2056095041512318</v>
      </c>
      <c r="AA51" s="48">
        <f>SUM(AA48:AA50)</f>
        <v>719781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56830377</v>
      </c>
      <c r="D53" s="54">
        <f>+D51-D52</f>
        <v>0</v>
      </c>
      <c r="E53" s="55">
        <f t="shared" si="4"/>
        <v>719781</v>
      </c>
      <c r="F53" s="56">
        <f t="shared" si="4"/>
        <v>719781</v>
      </c>
      <c r="G53" s="56">
        <f t="shared" si="4"/>
        <v>33095736</v>
      </c>
      <c r="H53" s="56">
        <f t="shared" si="4"/>
        <v>3379014</v>
      </c>
      <c r="I53" s="56">
        <f t="shared" si="4"/>
        <v>-256477</v>
      </c>
      <c r="J53" s="56">
        <f t="shared" si="4"/>
        <v>36218273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36218273</v>
      </c>
      <c r="X53" s="56">
        <f t="shared" si="4"/>
        <v>33165213</v>
      </c>
      <c r="Y53" s="56">
        <f t="shared" si="4"/>
        <v>3053060</v>
      </c>
      <c r="Z53" s="57">
        <f>+IF(X53&lt;&gt;0,+(Y53/X53)*100,0)</f>
        <v>9.2056095041512318</v>
      </c>
      <c r="AA53" s="54">
        <f>+AA51-AA52</f>
        <v>719781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56830377</v>
      </c>
      <c r="D56" s="48">
        <f>SUM(D53:D55)</f>
        <v>0</v>
      </c>
      <c r="E56" s="49">
        <f t="shared" si="5"/>
        <v>719781</v>
      </c>
      <c r="F56" s="50">
        <f t="shared" si="5"/>
        <v>719781</v>
      </c>
      <c r="G56" s="50">
        <f t="shared" si="5"/>
        <v>33095736</v>
      </c>
      <c r="H56" s="50">
        <f t="shared" si="5"/>
        <v>3379014</v>
      </c>
      <c r="I56" s="50">
        <f t="shared" si="5"/>
        <v>-256477</v>
      </c>
      <c r="J56" s="50">
        <f t="shared" si="5"/>
        <v>36218273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36218273</v>
      </c>
      <c r="X56" s="50">
        <f t="shared" si="5"/>
        <v>33165213</v>
      </c>
      <c r="Y56" s="50">
        <f t="shared" si="5"/>
        <v>3053060</v>
      </c>
      <c r="Z56" s="51">
        <f>+IF(X56&lt;&gt;0,+(Y56/X56)*100,0)</f>
        <v>9.2056095041512318</v>
      </c>
      <c r="AA56" s="48">
        <f>SUM(AA53:AA55)</f>
        <v>719781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56830377</v>
      </c>
      <c r="D59" s="65">
        <f>SUM(D56:D58)</f>
        <v>0</v>
      </c>
      <c r="E59" s="66">
        <f t="shared" si="6"/>
        <v>719781</v>
      </c>
      <c r="F59" s="67">
        <f t="shared" si="6"/>
        <v>719781</v>
      </c>
      <c r="G59" s="67">
        <f t="shared" si="6"/>
        <v>33095736</v>
      </c>
      <c r="H59" s="67">
        <f t="shared" si="6"/>
        <v>3379014</v>
      </c>
      <c r="I59" s="67">
        <f t="shared" si="6"/>
        <v>-256477</v>
      </c>
      <c r="J59" s="67">
        <f t="shared" si="6"/>
        <v>36218273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36218273</v>
      </c>
      <c r="X59" s="67">
        <f t="shared" si="6"/>
        <v>33165213</v>
      </c>
      <c r="Y59" s="67">
        <f t="shared" si="6"/>
        <v>3053060</v>
      </c>
      <c r="Z59" s="68">
        <f>+IF(X59&lt;&gt;0,+(Y59/X59)*100,0)</f>
        <v>9.2056095041512318</v>
      </c>
      <c r="AA59" s="65">
        <f>SUM(AA56:AA58)</f>
        <v>719781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141374178</v>
      </c>
      <c r="D9" s="20"/>
      <c r="E9" s="21">
        <v>156469520</v>
      </c>
      <c r="F9" s="22">
        <v>156469520</v>
      </c>
      <c r="G9" s="22">
        <v>12891572</v>
      </c>
      <c r="H9" s="22">
        <v>12831950</v>
      </c>
      <c r="I9" s="22">
        <v>12797379</v>
      </c>
      <c r="J9" s="22">
        <v>38520901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38520901</v>
      </c>
      <c r="X9" s="22">
        <v>39117408</v>
      </c>
      <c r="Y9" s="22">
        <v>-596507</v>
      </c>
      <c r="Z9" s="23">
        <v>-1.524914431958273</v>
      </c>
      <c r="AA9" s="20">
        <v>156469520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3647942</v>
      </c>
      <c r="D13" s="20"/>
      <c r="E13" s="21">
        <v>1183130</v>
      </c>
      <c r="F13" s="22">
        <v>1183130</v>
      </c>
      <c r="G13" s="22">
        <v>427350</v>
      </c>
      <c r="H13" s="22">
        <v>438036</v>
      </c>
      <c r="I13" s="22">
        <v>425016</v>
      </c>
      <c r="J13" s="22">
        <v>1290402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1290402</v>
      </c>
      <c r="X13" s="22">
        <v>295800</v>
      </c>
      <c r="Y13" s="22">
        <v>994602</v>
      </c>
      <c r="Z13" s="23">
        <v>336.24137931034483</v>
      </c>
      <c r="AA13" s="20">
        <v>1183130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209207</v>
      </c>
      <c r="D17" s="20"/>
      <c r="E17" s="21">
        <v>5300</v>
      </c>
      <c r="F17" s="22">
        <v>5300</v>
      </c>
      <c r="G17" s="22">
        <v>26000</v>
      </c>
      <c r="H17" s="22">
        <v>26000</v>
      </c>
      <c r="I17" s="22">
        <v>26000</v>
      </c>
      <c r="J17" s="22">
        <v>78000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78000</v>
      </c>
      <c r="X17" s="22">
        <v>1200</v>
      </c>
      <c r="Y17" s="22">
        <v>76800</v>
      </c>
      <c r="Z17" s="23">
        <v>6400</v>
      </c>
      <c r="AA17" s="20">
        <v>5300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206568</v>
      </c>
      <c r="D19" s="20"/>
      <c r="E19" s="21">
        <v>333970</v>
      </c>
      <c r="F19" s="22">
        <v>333970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83400</v>
      </c>
      <c r="Y19" s="22">
        <v>-83400</v>
      </c>
      <c r="Z19" s="23">
        <v>-100</v>
      </c>
      <c r="AA19" s="20">
        <v>333970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53399991</v>
      </c>
      <c r="D25" s="20"/>
      <c r="E25" s="21">
        <v>50498320</v>
      </c>
      <c r="F25" s="22">
        <v>50130360</v>
      </c>
      <c r="G25" s="22"/>
      <c r="H25" s="22">
        <v>24476304</v>
      </c>
      <c r="I25" s="22">
        <v>10553</v>
      </c>
      <c r="J25" s="22">
        <v>24486857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24486857</v>
      </c>
      <c r="X25" s="22">
        <v>12532680</v>
      </c>
      <c r="Y25" s="22">
        <v>11954177</v>
      </c>
      <c r="Z25" s="23">
        <v>95.384043955482795</v>
      </c>
      <c r="AA25" s="20">
        <v>50130360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6629234</v>
      </c>
      <c r="D28" s="20"/>
      <c r="E28" s="21">
        <v>2500000</v>
      </c>
      <c r="F28" s="22">
        <v>2500000</v>
      </c>
      <c r="G28" s="22">
        <v>518251</v>
      </c>
      <c r="H28" s="22">
        <v>547916</v>
      </c>
      <c r="I28" s="22">
        <v>527786</v>
      </c>
      <c r="J28" s="22">
        <v>1593953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1593953</v>
      </c>
      <c r="X28" s="22">
        <v>624999</v>
      </c>
      <c r="Y28" s="22">
        <v>968954</v>
      </c>
      <c r="Z28" s="23">
        <v>155.03288805262088</v>
      </c>
      <c r="AA28" s="20">
        <v>2500000</v>
      </c>
    </row>
    <row r="29" spans="1:27" ht="13.5" x14ac:dyDescent="0.25">
      <c r="A29" s="19" t="s">
        <v>55</v>
      </c>
      <c r="B29" s="15" t="s">
        <v>32</v>
      </c>
      <c r="C29" s="20">
        <v>95864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205562984</v>
      </c>
      <c r="D32" s="29">
        <f t="shared" ref="D32:Y32" si="0">SUM(D6:D31)</f>
        <v>0</v>
      </c>
      <c r="E32" s="30">
        <f t="shared" si="0"/>
        <v>210990240</v>
      </c>
      <c r="F32" s="31">
        <f t="shared" si="0"/>
        <v>210622280</v>
      </c>
      <c r="G32" s="31">
        <f t="shared" si="0"/>
        <v>13863173</v>
      </c>
      <c r="H32" s="31">
        <f t="shared" si="0"/>
        <v>38320206</v>
      </c>
      <c r="I32" s="31">
        <f t="shared" si="0"/>
        <v>13786734</v>
      </c>
      <c r="J32" s="31">
        <f t="shared" si="0"/>
        <v>65970113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65970113</v>
      </c>
      <c r="X32" s="31">
        <f t="shared" si="0"/>
        <v>52655487</v>
      </c>
      <c r="Y32" s="31">
        <f t="shared" si="0"/>
        <v>13314626</v>
      </c>
      <c r="Z32" s="32">
        <f>+IF(X32&lt;&gt;0,+(Y32/X32)*100,0)</f>
        <v>25.286303020993806</v>
      </c>
      <c r="AA32" s="29">
        <f>SUM(AA6:AA31)</f>
        <v>210622280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40295029</v>
      </c>
      <c r="D34" s="20"/>
      <c r="E34" s="21">
        <v>45500590</v>
      </c>
      <c r="F34" s="22">
        <v>45132630</v>
      </c>
      <c r="G34" s="22">
        <v>2302260</v>
      </c>
      <c r="H34" s="22">
        <v>4021381</v>
      </c>
      <c r="I34" s="22">
        <v>3365937</v>
      </c>
      <c r="J34" s="22">
        <v>9689578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9689578</v>
      </c>
      <c r="X34" s="22">
        <v>11284080</v>
      </c>
      <c r="Y34" s="22">
        <v>-1594502</v>
      </c>
      <c r="Z34" s="23">
        <v>-14.130544980184473</v>
      </c>
      <c r="AA34" s="20">
        <v>45132630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13464021</v>
      </c>
      <c r="D37" s="20"/>
      <c r="E37" s="21">
        <v>16396430</v>
      </c>
      <c r="F37" s="22">
        <v>16391130</v>
      </c>
      <c r="G37" s="22">
        <v>705781</v>
      </c>
      <c r="H37" s="22">
        <v>1613599</v>
      </c>
      <c r="I37" s="22">
        <v>758581</v>
      </c>
      <c r="J37" s="22">
        <v>3077961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3077961</v>
      </c>
      <c r="X37" s="22">
        <v>4098900</v>
      </c>
      <c r="Y37" s="22">
        <v>-1020939</v>
      </c>
      <c r="Z37" s="23">
        <v>-24.907633755397789</v>
      </c>
      <c r="AA37" s="20">
        <v>16391130</v>
      </c>
    </row>
    <row r="38" spans="1:27" ht="13.5" x14ac:dyDescent="0.25">
      <c r="A38" s="19" t="s">
        <v>64</v>
      </c>
      <c r="B38" s="15" t="s">
        <v>32</v>
      </c>
      <c r="C38" s="20">
        <v>17837625</v>
      </c>
      <c r="D38" s="20"/>
      <c r="E38" s="21">
        <v>3612617</v>
      </c>
      <c r="F38" s="22">
        <v>3612617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903153</v>
      </c>
      <c r="Y38" s="22">
        <v>-903153</v>
      </c>
      <c r="Z38" s="23">
        <v>-100</v>
      </c>
      <c r="AA38" s="20">
        <v>3612617</v>
      </c>
    </row>
    <row r="39" spans="1:27" ht="13.5" x14ac:dyDescent="0.25">
      <c r="A39" s="19" t="s">
        <v>65</v>
      </c>
      <c r="B39" s="15" t="s">
        <v>32</v>
      </c>
      <c r="C39" s="20">
        <v>4771040</v>
      </c>
      <c r="D39" s="20"/>
      <c r="E39" s="21">
        <v>3841190</v>
      </c>
      <c r="F39" s="22">
        <v>3841190</v>
      </c>
      <c r="G39" s="22">
        <v>320101</v>
      </c>
      <c r="H39" s="22">
        <v>320101</v>
      </c>
      <c r="I39" s="22">
        <v>320101</v>
      </c>
      <c r="J39" s="22">
        <v>960303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960303</v>
      </c>
      <c r="X39" s="22">
        <v>960300</v>
      </c>
      <c r="Y39" s="22">
        <v>3</v>
      </c>
      <c r="Z39" s="23"/>
      <c r="AA39" s="20">
        <v>3841190</v>
      </c>
    </row>
    <row r="40" spans="1:27" ht="13.5" x14ac:dyDescent="0.25">
      <c r="A40" s="19" t="s">
        <v>40</v>
      </c>
      <c r="B40" s="15" t="s">
        <v>32</v>
      </c>
      <c r="C40" s="20">
        <v>7113991</v>
      </c>
      <c r="D40" s="20"/>
      <c r="E40" s="21">
        <v>1035000</v>
      </c>
      <c r="F40" s="22">
        <v>1035000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258900</v>
      </c>
      <c r="Y40" s="22">
        <v>-258900</v>
      </c>
      <c r="Z40" s="23">
        <v>-100</v>
      </c>
      <c r="AA40" s="20">
        <v>1035000</v>
      </c>
    </row>
    <row r="41" spans="1:27" ht="13.5" x14ac:dyDescent="0.25">
      <c r="A41" s="19" t="s">
        <v>66</v>
      </c>
      <c r="B41" s="15" t="s">
        <v>32</v>
      </c>
      <c r="C41" s="20">
        <v>22529916</v>
      </c>
      <c r="D41" s="20"/>
      <c r="E41" s="21">
        <v>27359682</v>
      </c>
      <c r="F41" s="22">
        <v>27355182</v>
      </c>
      <c r="G41" s="22">
        <v>276112</v>
      </c>
      <c r="H41" s="22">
        <v>3137739</v>
      </c>
      <c r="I41" s="22">
        <v>4172273</v>
      </c>
      <c r="J41" s="22">
        <v>7586124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7586124</v>
      </c>
      <c r="X41" s="22">
        <v>6838269</v>
      </c>
      <c r="Y41" s="22">
        <v>747855</v>
      </c>
      <c r="Z41" s="23">
        <v>10.936320288072903</v>
      </c>
      <c r="AA41" s="20">
        <v>27355182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4066265</v>
      </c>
      <c r="D43" s="20"/>
      <c r="E43" s="21">
        <v>333066</v>
      </c>
      <c r="F43" s="22">
        <v>333066</v>
      </c>
      <c r="G43" s="22">
        <v>645883</v>
      </c>
      <c r="H43" s="22">
        <v>1132614</v>
      </c>
      <c r="I43" s="22">
        <v>1367136</v>
      </c>
      <c r="J43" s="22">
        <v>3145633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3145633</v>
      </c>
      <c r="X43" s="22">
        <v>83265</v>
      </c>
      <c r="Y43" s="22">
        <v>3062368</v>
      </c>
      <c r="Z43" s="23">
        <v>3677.8574431033448</v>
      </c>
      <c r="AA43" s="20">
        <v>333066</v>
      </c>
    </row>
    <row r="44" spans="1:27" ht="13.5" x14ac:dyDescent="0.25">
      <c r="A44" s="19" t="s">
        <v>69</v>
      </c>
      <c r="B44" s="15" t="s">
        <v>32</v>
      </c>
      <c r="C44" s="20">
        <v>14142140</v>
      </c>
      <c r="D44" s="20"/>
      <c r="E44" s="21">
        <v>21427599</v>
      </c>
      <c r="F44" s="22">
        <v>21397599</v>
      </c>
      <c r="G44" s="22">
        <v>937</v>
      </c>
      <c r="H44" s="22">
        <v>951278</v>
      </c>
      <c r="I44" s="22">
        <v>661817</v>
      </c>
      <c r="J44" s="22">
        <v>1614032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1614032</v>
      </c>
      <c r="X44" s="22">
        <v>5349072</v>
      </c>
      <c r="Y44" s="22">
        <v>-3735040</v>
      </c>
      <c r="Z44" s="23">
        <v>-69.825943640317419</v>
      </c>
      <c r="AA44" s="20">
        <v>21397599</v>
      </c>
    </row>
    <row r="45" spans="1:27" ht="13.5" x14ac:dyDescent="0.25">
      <c r="A45" s="19" t="s">
        <v>70</v>
      </c>
      <c r="B45" s="15" t="s">
        <v>32</v>
      </c>
      <c r="C45" s="20">
        <v>711956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124931983</v>
      </c>
      <c r="D47" s="29">
        <f t="shared" ref="D47:Y47" si="1">SUM(D34:D46)</f>
        <v>0</v>
      </c>
      <c r="E47" s="30">
        <f t="shared" si="1"/>
        <v>119506174</v>
      </c>
      <c r="F47" s="31">
        <f t="shared" si="1"/>
        <v>119098414</v>
      </c>
      <c r="G47" s="31">
        <f t="shared" si="1"/>
        <v>4251074</v>
      </c>
      <c r="H47" s="31">
        <f t="shared" si="1"/>
        <v>11176712</v>
      </c>
      <c r="I47" s="31">
        <f t="shared" si="1"/>
        <v>10645845</v>
      </c>
      <c r="J47" s="31">
        <f t="shared" si="1"/>
        <v>26073631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26073631</v>
      </c>
      <c r="X47" s="31">
        <f t="shared" si="1"/>
        <v>29775939</v>
      </c>
      <c r="Y47" s="31">
        <f t="shared" si="1"/>
        <v>-3702308</v>
      </c>
      <c r="Z47" s="32">
        <f>+IF(X47&lt;&gt;0,+(Y47/X47)*100,0)</f>
        <v>-12.433891673407848</v>
      </c>
      <c r="AA47" s="29">
        <f>SUM(AA34:AA46)</f>
        <v>119098414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80631001</v>
      </c>
      <c r="D48" s="39">
        <f t="shared" si="2"/>
        <v>0</v>
      </c>
      <c r="E48" s="40">
        <f t="shared" si="2"/>
        <v>91484066</v>
      </c>
      <c r="F48" s="41">
        <f t="shared" si="2"/>
        <v>91523866</v>
      </c>
      <c r="G48" s="41">
        <f t="shared" si="2"/>
        <v>9612099</v>
      </c>
      <c r="H48" s="41">
        <f t="shared" si="2"/>
        <v>27143494</v>
      </c>
      <c r="I48" s="41">
        <f t="shared" si="2"/>
        <v>3140889</v>
      </c>
      <c r="J48" s="41">
        <f t="shared" si="2"/>
        <v>39896482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39896482</v>
      </c>
      <c r="X48" s="41">
        <f t="shared" si="2"/>
        <v>22879548</v>
      </c>
      <c r="Y48" s="41">
        <f t="shared" si="2"/>
        <v>17016934</v>
      </c>
      <c r="Z48" s="42">
        <f>+IF(X48&lt;&gt;0,+(Y48/X48)*100,0)</f>
        <v>74.376180858118346</v>
      </c>
      <c r="AA48" s="39">
        <f>+AA32-AA47</f>
        <v>91523866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9775000</v>
      </c>
      <c r="F49" s="22">
        <v>9775000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2443749</v>
      </c>
      <c r="Y49" s="22">
        <v>-2443749</v>
      </c>
      <c r="Z49" s="23">
        <v>-100</v>
      </c>
      <c r="AA49" s="20">
        <v>9775000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80631001</v>
      </c>
      <c r="D51" s="48">
        <f t="shared" si="3"/>
        <v>0</v>
      </c>
      <c r="E51" s="49">
        <f t="shared" si="3"/>
        <v>101259066</v>
      </c>
      <c r="F51" s="50">
        <f t="shared" si="3"/>
        <v>101298866</v>
      </c>
      <c r="G51" s="50">
        <f t="shared" si="3"/>
        <v>9612099</v>
      </c>
      <c r="H51" s="50">
        <f t="shared" si="3"/>
        <v>27143494</v>
      </c>
      <c r="I51" s="50">
        <f t="shared" si="3"/>
        <v>3140889</v>
      </c>
      <c r="J51" s="50">
        <f t="shared" si="3"/>
        <v>39896482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39896482</v>
      </c>
      <c r="X51" s="50">
        <f t="shared" si="3"/>
        <v>25323297</v>
      </c>
      <c r="Y51" s="50">
        <f t="shared" si="3"/>
        <v>14573185</v>
      </c>
      <c r="Z51" s="51">
        <f>+IF(X51&lt;&gt;0,+(Y51/X51)*100,0)</f>
        <v>57.548529324597823</v>
      </c>
      <c r="AA51" s="48">
        <f>SUM(AA48:AA50)</f>
        <v>101298866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80631001</v>
      </c>
      <c r="D53" s="54">
        <f>+D51-D52</f>
        <v>0</v>
      </c>
      <c r="E53" s="55">
        <f t="shared" si="4"/>
        <v>101259066</v>
      </c>
      <c r="F53" s="56">
        <f t="shared" si="4"/>
        <v>101298866</v>
      </c>
      <c r="G53" s="56">
        <f t="shared" si="4"/>
        <v>9612099</v>
      </c>
      <c r="H53" s="56">
        <f t="shared" si="4"/>
        <v>27143494</v>
      </c>
      <c r="I53" s="56">
        <f t="shared" si="4"/>
        <v>3140889</v>
      </c>
      <c r="J53" s="56">
        <f t="shared" si="4"/>
        <v>39896482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39896482</v>
      </c>
      <c r="X53" s="56">
        <f t="shared" si="4"/>
        <v>25323297</v>
      </c>
      <c r="Y53" s="56">
        <f t="shared" si="4"/>
        <v>14573185</v>
      </c>
      <c r="Z53" s="57">
        <f>+IF(X53&lt;&gt;0,+(Y53/X53)*100,0)</f>
        <v>57.548529324597823</v>
      </c>
      <c r="AA53" s="54">
        <f>+AA51-AA52</f>
        <v>101298866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80631001</v>
      </c>
      <c r="D56" s="48">
        <f>SUM(D53:D55)</f>
        <v>0</v>
      </c>
      <c r="E56" s="49">
        <f t="shared" si="5"/>
        <v>101259066</v>
      </c>
      <c r="F56" s="50">
        <f t="shared" si="5"/>
        <v>101298866</v>
      </c>
      <c r="G56" s="50">
        <f t="shared" si="5"/>
        <v>9612099</v>
      </c>
      <c r="H56" s="50">
        <f t="shared" si="5"/>
        <v>27143494</v>
      </c>
      <c r="I56" s="50">
        <f t="shared" si="5"/>
        <v>3140889</v>
      </c>
      <c r="J56" s="50">
        <f t="shared" si="5"/>
        <v>39896482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39896482</v>
      </c>
      <c r="X56" s="50">
        <f t="shared" si="5"/>
        <v>25323297</v>
      </c>
      <c r="Y56" s="50">
        <f t="shared" si="5"/>
        <v>14573185</v>
      </c>
      <c r="Z56" s="51">
        <f>+IF(X56&lt;&gt;0,+(Y56/X56)*100,0)</f>
        <v>57.548529324597823</v>
      </c>
      <c r="AA56" s="48">
        <f>SUM(AA53:AA55)</f>
        <v>101298866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80631001</v>
      </c>
      <c r="D59" s="65">
        <f>SUM(D56:D58)</f>
        <v>0</v>
      </c>
      <c r="E59" s="66">
        <f t="shared" si="6"/>
        <v>101259066</v>
      </c>
      <c r="F59" s="67">
        <f t="shared" si="6"/>
        <v>101298866</v>
      </c>
      <c r="G59" s="67">
        <f t="shared" si="6"/>
        <v>9612099</v>
      </c>
      <c r="H59" s="67">
        <f t="shared" si="6"/>
        <v>27143494</v>
      </c>
      <c r="I59" s="67">
        <f t="shared" si="6"/>
        <v>3140889</v>
      </c>
      <c r="J59" s="67">
        <f t="shared" si="6"/>
        <v>39896482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39896482</v>
      </c>
      <c r="X59" s="67">
        <f t="shared" si="6"/>
        <v>25323297</v>
      </c>
      <c r="Y59" s="67">
        <f t="shared" si="6"/>
        <v>14573185</v>
      </c>
      <c r="Z59" s="68">
        <f>+IF(X59&lt;&gt;0,+(Y59/X59)*100,0)</f>
        <v>57.548529324597823</v>
      </c>
      <c r="AA59" s="65">
        <f>SUM(AA56:AA58)</f>
        <v>101298866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C537017-7C3C-4030-B80F-4CAFF37FEDDC}"/>
</file>

<file path=customXml/itemProps2.xml><?xml version="1.0" encoding="utf-8"?>
<ds:datastoreItem xmlns:ds="http://schemas.openxmlformats.org/officeDocument/2006/customXml" ds:itemID="{63BBE0E7-F5C6-4591-888B-322C971F09D1}"/>
</file>

<file path=customXml/itemProps3.xml><?xml version="1.0" encoding="utf-8"?>
<ds:datastoreItem xmlns:ds="http://schemas.openxmlformats.org/officeDocument/2006/customXml" ds:itemID="{629C512F-F0A6-49E2-B6DC-E09C482826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2023-10-26T13:09:26Z</dcterms:created>
  <dcterms:modified xsi:type="dcterms:W3CDTF">2023-10-26T13:13:17Z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